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 defaultThemeVersion="166925"/>
  <xr:revisionPtr revIDLastSave="0" documentId="13_ncr:1_{23AD4F0F-6C37-4CC0-8D84-2153FEAAA85A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OMPOSIÇÃO" sheetId="9" state="hidden" r:id="rId2"/>
    <sheet name="CRONOGRAMA_LICITAÇÃO" sheetId="8" state="hidden" r:id="rId3"/>
  </sheets>
  <definedNames>
    <definedName name="_xlnm._FilterDatabase" localSheetId="0" hidden="1">ORÇAMENTO!$A$6:$I$175</definedName>
    <definedName name="_xlnm.Print_Area" localSheetId="1">COMPOSIÇÃO!$A$1:$G$18</definedName>
    <definedName name="_xlnm.Print_Area" localSheetId="2">CRONOGRAMA_LICITAÇÃO!$A$1:$M$22</definedName>
    <definedName name="_xlnm.Print_Area" localSheetId="0">ORÇAMENTO!$A$1:$I$210</definedName>
    <definedName name="JR_PAGE_ANCHOR_0_1">ORÇAMENTO!#REF!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CRONOGRAMA_LICITAÇÃO!$A$5</definedName>
    <definedName name="JR_PAGE_ANCHOR_8_1">#REF!</definedName>
    <definedName name="ORÇAMENTO.BancoRef" hidden="1">ORÇAMENTO!$F$6</definedName>
    <definedName name="REFERENCIA.Descricao" hidden="1">IF(ISNUMBER(ORÇAMENTO!$M1),OFFSET(INDIRECT(ORÇAMENTO.BancoRef),ORÇAMENTO!$M1-1,3,1),ORÇAMENTO!$M1)</definedName>
    <definedName name="_xlnm.Print_Titles" localSheetId="0">ORÇAMENTO!$1:$6</definedName>
  </definedNames>
  <calcPr calcId="179021"/>
</workbook>
</file>

<file path=xl/calcChain.xml><?xml version="1.0" encoding="utf-8"?>
<calcChain xmlns="http://schemas.openxmlformats.org/spreadsheetml/2006/main">
  <c r="E205" i="1" l="1"/>
  <c r="H28" i="1" l="1"/>
  <c r="I28" i="1" s="1"/>
  <c r="H78" i="1"/>
  <c r="I78" i="1" s="1"/>
  <c r="H172" i="1"/>
  <c r="I172" i="1" s="1"/>
  <c r="H79" i="1"/>
  <c r="I79" i="1" s="1"/>
  <c r="H17" i="1"/>
  <c r="I17" i="1" s="1"/>
  <c r="H159" i="1"/>
  <c r="I159" i="1" s="1"/>
  <c r="H161" i="1"/>
  <c r="I161" i="1" s="1"/>
  <c r="H160" i="1"/>
  <c r="I160" i="1" s="1"/>
  <c r="H158" i="1"/>
  <c r="I158" i="1" s="1"/>
  <c r="H150" i="1"/>
  <c r="I150" i="1" s="1"/>
  <c r="H155" i="1"/>
  <c r="I155" i="1" s="1"/>
  <c r="H151" i="1"/>
  <c r="I151" i="1" s="1"/>
  <c r="H156" i="1"/>
  <c r="I156" i="1" s="1"/>
  <c r="H157" i="1"/>
  <c r="I157" i="1" s="1"/>
  <c r="H152" i="1"/>
  <c r="I152" i="1" s="1"/>
  <c r="H153" i="1"/>
  <c r="I153" i="1" s="1"/>
  <c r="H154" i="1"/>
  <c r="I154" i="1" s="1"/>
  <c r="H168" i="1"/>
  <c r="I168" i="1" s="1"/>
  <c r="H167" i="1"/>
  <c r="I167" i="1" s="1"/>
  <c r="H19" i="1"/>
  <c r="I19" i="1" s="1"/>
  <c r="H18" i="1"/>
  <c r="I18" i="1" s="1"/>
  <c r="H15" i="1"/>
  <c r="I15" i="1" s="1"/>
  <c r="H16" i="1"/>
  <c r="I16" i="1" s="1"/>
  <c r="H170" i="1"/>
  <c r="I170" i="1" s="1"/>
  <c r="H129" i="1"/>
  <c r="I129" i="1" s="1"/>
  <c r="H133" i="1"/>
  <c r="I133" i="1" s="1"/>
  <c r="H137" i="1"/>
  <c r="I137" i="1" s="1"/>
  <c r="H141" i="1"/>
  <c r="I141" i="1" s="1"/>
  <c r="H145" i="1"/>
  <c r="I145" i="1" s="1"/>
  <c r="H123" i="1"/>
  <c r="I123" i="1" s="1"/>
  <c r="H120" i="1"/>
  <c r="I120" i="1" s="1"/>
  <c r="H115" i="1"/>
  <c r="I115" i="1" s="1"/>
  <c r="I114" i="1" s="1"/>
  <c r="H112" i="1"/>
  <c r="I112" i="1" s="1"/>
  <c r="H103" i="1"/>
  <c r="I103" i="1" s="1"/>
  <c r="H99" i="1"/>
  <c r="I99" i="1" s="1"/>
  <c r="H95" i="1"/>
  <c r="I95" i="1" s="1"/>
  <c r="H88" i="1"/>
  <c r="I88" i="1" s="1"/>
  <c r="H84" i="1"/>
  <c r="I84" i="1" s="1"/>
  <c r="H71" i="1"/>
  <c r="I71" i="1" s="1"/>
  <c r="H75" i="1"/>
  <c r="I75" i="1" s="1"/>
  <c r="I68" i="1" s="1"/>
  <c r="H62" i="1"/>
  <c r="I62" i="1" s="1"/>
  <c r="H66" i="1"/>
  <c r="I66" i="1" s="1"/>
  <c r="H50" i="1"/>
  <c r="I50" i="1" s="1"/>
  <c r="H54" i="1"/>
  <c r="I54" i="1" s="1"/>
  <c r="H58" i="1"/>
  <c r="I58" i="1" s="1"/>
  <c r="H39" i="1"/>
  <c r="I39" i="1" s="1"/>
  <c r="H43" i="1"/>
  <c r="I43" i="1" s="1"/>
  <c r="H36" i="1"/>
  <c r="I36" i="1" s="1"/>
  <c r="H26" i="1"/>
  <c r="I26" i="1" s="1"/>
  <c r="H31" i="1"/>
  <c r="I31" i="1" s="1"/>
  <c r="H22" i="1"/>
  <c r="I22" i="1" s="1"/>
  <c r="H12" i="1"/>
  <c r="I12" i="1" s="1"/>
  <c r="H163" i="1"/>
  <c r="I163" i="1" s="1"/>
  <c r="I162" i="1" s="1"/>
  <c r="H135" i="1"/>
  <c r="I135" i="1" s="1"/>
  <c r="H139" i="1"/>
  <c r="I139" i="1" s="1"/>
  <c r="H121" i="1"/>
  <c r="I121" i="1" s="1"/>
  <c r="H110" i="1"/>
  <c r="I110" i="1" s="1"/>
  <c r="H105" i="1"/>
  <c r="I105" i="1" s="1"/>
  <c r="H92" i="1"/>
  <c r="I92" i="1" s="1"/>
  <c r="H80" i="1"/>
  <c r="I80" i="1" s="1"/>
  <c r="H69" i="1"/>
  <c r="I69" i="1" s="1"/>
  <c r="H60" i="1"/>
  <c r="I60" i="1" s="1"/>
  <c r="H56" i="1"/>
  <c r="I56" i="1" s="1"/>
  <c r="H41" i="1"/>
  <c r="I41" i="1" s="1"/>
  <c r="H24" i="1"/>
  <c r="I24" i="1" s="1"/>
  <c r="H33" i="1"/>
  <c r="I33" i="1" s="1"/>
  <c r="H8" i="1"/>
  <c r="I8" i="1" s="1"/>
  <c r="H132" i="1"/>
  <c r="I132" i="1" s="1"/>
  <c r="H140" i="1"/>
  <c r="I140" i="1" s="1"/>
  <c r="H122" i="1"/>
  <c r="I122" i="1" s="1"/>
  <c r="H118" i="1"/>
  <c r="I118" i="1" s="1"/>
  <c r="H102" i="1"/>
  <c r="I102" i="1" s="1"/>
  <c r="H94" i="1"/>
  <c r="I94" i="1" s="1"/>
  <c r="H86" i="1"/>
  <c r="I86" i="1" s="1"/>
  <c r="H61" i="1"/>
  <c r="I61" i="1" s="1"/>
  <c r="H49" i="1"/>
  <c r="I49" i="1" s="1"/>
  <c r="H57" i="1"/>
  <c r="I57" i="1" s="1"/>
  <c r="H42" i="1"/>
  <c r="I42" i="1" s="1"/>
  <c r="H25" i="1"/>
  <c r="I25" i="1" s="1"/>
  <c r="H34" i="1"/>
  <c r="I34" i="1" s="1"/>
  <c r="H174" i="1"/>
  <c r="I174" i="1" s="1"/>
  <c r="I173" i="1" s="1"/>
  <c r="H165" i="1"/>
  <c r="I165" i="1" s="1"/>
  <c r="I164" i="1" s="1"/>
  <c r="H130" i="1"/>
  <c r="I130" i="1" s="1"/>
  <c r="H134" i="1"/>
  <c r="I134" i="1" s="1"/>
  <c r="H138" i="1"/>
  <c r="I138" i="1" s="1"/>
  <c r="H142" i="1"/>
  <c r="I142" i="1" s="1"/>
  <c r="H128" i="1"/>
  <c r="I128" i="1" s="1"/>
  <c r="H124" i="1"/>
  <c r="I124" i="1" s="1"/>
  <c r="H116" i="1"/>
  <c r="I116" i="1" s="1"/>
  <c r="H109" i="1"/>
  <c r="I109" i="1" s="1"/>
  <c r="H113" i="1"/>
  <c r="I113" i="1" s="1"/>
  <c r="H104" i="1"/>
  <c r="I104" i="1" s="1"/>
  <c r="H98" i="1"/>
  <c r="I98" i="1" s="1"/>
  <c r="I97" i="1" s="1"/>
  <c r="H96" i="1"/>
  <c r="I96" i="1" s="1"/>
  <c r="H89" i="1"/>
  <c r="I89" i="1" s="1"/>
  <c r="H83" i="1"/>
  <c r="I83" i="1" s="1"/>
  <c r="I82" i="1" s="1"/>
  <c r="H72" i="1"/>
  <c r="I72" i="1" s="1"/>
  <c r="H76" i="1"/>
  <c r="I76" i="1" s="1"/>
  <c r="H63" i="1"/>
  <c r="I63" i="1" s="1"/>
  <c r="H67" i="1"/>
  <c r="I67" i="1" s="1"/>
  <c r="H51" i="1"/>
  <c r="I51" i="1" s="1"/>
  <c r="H55" i="1"/>
  <c r="I55" i="1" s="1"/>
  <c r="H48" i="1"/>
  <c r="I48" i="1" s="1"/>
  <c r="H40" i="1"/>
  <c r="I40" i="1" s="1"/>
  <c r="H44" i="1"/>
  <c r="I44" i="1" s="1"/>
  <c r="H23" i="1"/>
  <c r="I23" i="1" s="1"/>
  <c r="H27" i="1"/>
  <c r="I27" i="1" s="1"/>
  <c r="H32" i="1"/>
  <c r="I32" i="1" s="1"/>
  <c r="H9" i="1"/>
  <c r="I9" i="1" s="1"/>
  <c r="H13" i="1"/>
  <c r="I13" i="1" s="1"/>
  <c r="H148" i="1"/>
  <c r="I148" i="1" s="1"/>
  <c r="H131" i="1"/>
  <c r="I131" i="1" s="1"/>
  <c r="H143" i="1"/>
  <c r="I143" i="1" s="1"/>
  <c r="H125" i="1"/>
  <c r="I125" i="1" s="1"/>
  <c r="H117" i="1"/>
  <c r="I117" i="1" s="1"/>
  <c r="H108" i="1"/>
  <c r="I108" i="1" s="1"/>
  <c r="I107" i="1" s="1"/>
  <c r="H93" i="1"/>
  <c r="I93" i="1" s="1"/>
  <c r="H90" i="1"/>
  <c r="I90" i="1" s="1"/>
  <c r="H73" i="1"/>
  <c r="I73" i="1" s="1"/>
  <c r="H64" i="1"/>
  <c r="I64" i="1" s="1"/>
  <c r="H52" i="1"/>
  <c r="I52" i="1" s="1"/>
  <c r="H37" i="1"/>
  <c r="I37" i="1" s="1"/>
  <c r="H45" i="1"/>
  <c r="I45" i="1" s="1"/>
  <c r="H29" i="1"/>
  <c r="I29" i="1" s="1"/>
  <c r="H10" i="1"/>
  <c r="I10" i="1" s="1"/>
  <c r="H171" i="1"/>
  <c r="I171" i="1" s="1"/>
  <c r="H147" i="1"/>
  <c r="I147" i="1" s="1"/>
  <c r="I146" i="1" s="1"/>
  <c r="H136" i="1"/>
  <c r="I136" i="1" s="1"/>
  <c r="H144" i="1"/>
  <c r="I144" i="1" s="1"/>
  <c r="H126" i="1"/>
  <c r="I126" i="1" s="1"/>
  <c r="H111" i="1"/>
  <c r="I111" i="1" s="1"/>
  <c r="H101" i="1"/>
  <c r="I101" i="1" s="1"/>
  <c r="I100" i="1" s="1"/>
  <c r="H87" i="1"/>
  <c r="I87" i="1" s="1"/>
  <c r="H70" i="1"/>
  <c r="I70" i="1" s="1"/>
  <c r="H74" i="1"/>
  <c r="I74" i="1" s="1"/>
  <c r="H65" i="1"/>
  <c r="I65" i="1" s="1"/>
  <c r="H53" i="1"/>
  <c r="I53" i="1" s="1"/>
  <c r="H38" i="1"/>
  <c r="I38" i="1" s="1"/>
  <c r="H46" i="1"/>
  <c r="I46" i="1" s="1"/>
  <c r="H30" i="1"/>
  <c r="I30" i="1" s="1"/>
  <c r="H11" i="1"/>
  <c r="I11" i="1" s="1"/>
  <c r="E196" i="1"/>
  <c r="I127" i="1" l="1"/>
  <c r="I7" i="1"/>
  <c r="I91" i="1"/>
  <c r="I119" i="1"/>
  <c r="I166" i="1"/>
  <c r="I169" i="1"/>
  <c r="I85" i="1"/>
  <c r="I81" i="1" s="1"/>
  <c r="I59" i="1"/>
  <c r="I14" i="1"/>
  <c r="I77" i="1"/>
  <c r="I106" i="1"/>
  <c r="I149" i="1"/>
  <c r="I47" i="1"/>
  <c r="I35" i="1"/>
  <c r="I21" i="1"/>
  <c r="I20" i="1" s="1"/>
  <c r="G5" i="9"/>
  <c r="G7" i="9"/>
  <c r="G6" i="9"/>
  <c r="G4" i="9"/>
  <c r="I175" i="1" l="1"/>
  <c r="G3" i="9"/>
  <c r="A7" i="8" l="1"/>
  <c r="A9" i="8"/>
  <c r="A11" i="8"/>
  <c r="A13" i="8"/>
  <c r="A15" i="8"/>
  <c r="A17" i="8"/>
  <c r="A19" i="8"/>
  <c r="M9" i="8" l="1"/>
  <c r="M11" i="8"/>
  <c r="M13" i="8"/>
  <c r="M15" i="8"/>
  <c r="M17" i="8"/>
  <c r="M19" i="8"/>
  <c r="M7" i="8" l="1"/>
  <c r="B17" i="8"/>
  <c r="B19" i="8"/>
  <c r="B15" i="8"/>
  <c r="B13" i="8"/>
  <c r="B11" i="8"/>
  <c r="B9" i="8"/>
  <c r="B7" i="8"/>
  <c r="C17" i="8" l="1"/>
  <c r="C19" i="8"/>
  <c r="L20" i="8" l="1"/>
  <c r="L18" i="8"/>
  <c r="K20" i="8"/>
  <c r="K18" i="8"/>
  <c r="C13" i="8"/>
  <c r="C11" i="8"/>
  <c r="C9" i="8"/>
  <c r="C15" i="8"/>
  <c r="C7" i="8"/>
  <c r="J16" i="8" l="1"/>
  <c r="L16" i="8"/>
  <c r="I12" i="8"/>
  <c r="F12" i="8"/>
  <c r="G12" i="8"/>
  <c r="H12" i="8"/>
  <c r="K16" i="8"/>
  <c r="E10" i="8"/>
  <c r="D10" i="8"/>
  <c r="G10" i="8"/>
  <c r="H10" i="8"/>
  <c r="F10" i="8"/>
  <c r="I10" i="8"/>
  <c r="H8" i="8"/>
  <c r="K8" i="8"/>
  <c r="E8" i="8"/>
  <c r="I8" i="8"/>
  <c r="L8" i="8"/>
  <c r="F8" i="8"/>
  <c r="J8" i="8"/>
  <c r="G8" i="8"/>
  <c r="H14" i="8"/>
  <c r="K14" i="8"/>
  <c r="L14" i="8"/>
  <c r="G14" i="8"/>
  <c r="J14" i="8"/>
  <c r="I14" i="8"/>
  <c r="F14" i="8"/>
  <c r="E12" i="8"/>
  <c r="D8" i="8"/>
  <c r="M20" i="8"/>
  <c r="M18" i="8"/>
  <c r="H21" i="8" l="1"/>
  <c r="J21" i="8"/>
  <c r="M12" i="8"/>
  <c r="G21" i="8"/>
  <c r="D21" i="8"/>
  <c r="K21" i="8"/>
  <c r="L21" i="8"/>
  <c r="E21" i="8"/>
  <c r="M10" i="8"/>
  <c r="I21" i="8"/>
  <c r="F21" i="8"/>
  <c r="M14" i="8"/>
  <c r="M8" i="8"/>
  <c r="M16" i="8"/>
  <c r="M21" i="8" l="1"/>
  <c r="C21" i="8"/>
  <c r="D22" i="8"/>
  <c r="E22" i="8" l="1"/>
  <c r="F22" i="8" s="1"/>
  <c r="G22" i="8" s="1"/>
  <c r="H22" i="8" s="1"/>
  <c r="I22" i="8" s="1"/>
  <c r="J22" i="8" s="1"/>
  <c r="K22" i="8" s="1"/>
  <c r="L22" i="8" s="1"/>
</calcChain>
</file>

<file path=xl/sharedStrings.xml><?xml version="1.0" encoding="utf-8"?>
<sst xmlns="http://schemas.openxmlformats.org/spreadsheetml/2006/main" count="827" uniqueCount="398">
  <si>
    <t>VALOR %</t>
  </si>
  <si>
    <t>Administração Central</t>
  </si>
  <si>
    <t>Seguro e Garantia</t>
  </si>
  <si>
    <t>Risco</t>
  </si>
  <si>
    <t>Despesas Financeiras</t>
  </si>
  <si>
    <t>Lucro</t>
  </si>
  <si>
    <t>Valor total do B.D.I.</t>
  </si>
  <si>
    <t>ASSUNTO:</t>
  </si>
  <si>
    <t>OBRA:</t>
  </si>
  <si>
    <t>LOCAL:</t>
  </si>
  <si>
    <t>ITEM</t>
  </si>
  <si>
    <t>UNIDADE</t>
  </si>
  <si>
    <t>ITEM COMPONENTE</t>
  </si>
  <si>
    <t>02.02.130</t>
  </si>
  <si>
    <t>02.08.020</t>
  </si>
  <si>
    <t>REF.</t>
  </si>
  <si>
    <t>CÓD.</t>
  </si>
  <si>
    <t>CUSTO UNIT. SEM BDI</t>
  </si>
  <si>
    <t>CDHU</t>
  </si>
  <si>
    <t>1.1</t>
  </si>
  <si>
    <t>2.1</t>
  </si>
  <si>
    <t>2.2</t>
  </si>
  <si>
    <t>3.1</t>
  </si>
  <si>
    <t>3.1.1</t>
  </si>
  <si>
    <t>3.1.3</t>
  </si>
  <si>
    <t>3.1.4</t>
  </si>
  <si>
    <t>3.2</t>
  </si>
  <si>
    <t>3.2.1</t>
  </si>
  <si>
    <t>3.2.2</t>
  </si>
  <si>
    <t>3.2.3</t>
  </si>
  <si>
    <t>5.1</t>
  </si>
  <si>
    <t>6.1</t>
  </si>
  <si>
    <t>4.1</t>
  </si>
  <si>
    <t>CRONOGRAMA FÍSICO-FINANCEIRO</t>
  </si>
  <si>
    <r>
      <rPr>
        <sz val="9"/>
        <rFont val="Calibri"/>
        <family val="2"/>
      </rPr>
      <t>ITEM</t>
    </r>
  </si>
  <si>
    <r>
      <rPr>
        <sz val="9"/>
        <rFont val="Calibri"/>
        <family val="2"/>
      </rPr>
      <t>DESCRIÇÃO</t>
    </r>
  </si>
  <si>
    <r>
      <rPr>
        <sz val="9"/>
        <rFont val="Calibri"/>
        <family val="2"/>
      </rPr>
      <t>VALOR (R$)</t>
    </r>
  </si>
  <si>
    <r>
      <rPr>
        <sz val="9"/>
        <rFont val="Calibri"/>
        <family val="2"/>
      </rPr>
      <t>MÊS 1</t>
    </r>
  </si>
  <si>
    <r>
      <rPr>
        <sz val="9"/>
        <rFont val="Calibri"/>
        <family val="2"/>
      </rPr>
      <t>Total parcela</t>
    </r>
  </si>
  <si>
    <t>PLANILHA ORÇAMENTÁRIA</t>
  </si>
  <si>
    <t>DESCRIÇÃO DOS SERVIÇOS</t>
  </si>
  <si>
    <t>unid.</t>
  </si>
  <si>
    <t>unid. x mês</t>
  </si>
  <si>
    <t>PREÇO UNIT. COM BDI</t>
  </si>
  <si>
    <t>SUB TOTAL</t>
  </si>
  <si>
    <t>2.3</t>
  </si>
  <si>
    <t>SERVIÇOS PRELIMINARES</t>
  </si>
  <si>
    <t>40.20.050</t>
  </si>
  <si>
    <t>07.11.040</t>
  </si>
  <si>
    <t>11.18.040</t>
  </si>
  <si>
    <t>m</t>
  </si>
  <si>
    <t>46.20.010</t>
  </si>
  <si>
    <t>46.12.270</t>
  </si>
  <si>
    <t>Grade média em aço carbono, espaçamento de 2 cm com barras chatas de 1´ x 3/8´</t>
  </si>
  <si>
    <t>67.02.240</t>
  </si>
  <si>
    <t>49.12.030</t>
  </si>
  <si>
    <t>SINAPI</t>
  </si>
  <si>
    <t>SINAPI-I</t>
  </si>
  <si>
    <t>07.02.040</t>
  </si>
  <si>
    <t>54.01.010</t>
  </si>
  <si>
    <t>MARIO HENRIQUE DIAS PELISSARI</t>
  </si>
  <si>
    <t>CREA: 5061938090</t>
  </si>
  <si>
    <t>ART: 28027230210210841</t>
  </si>
  <si>
    <t>00025883</t>
  </si>
  <si>
    <t>COMPOSIÇÕES DE PREÇO UNITÁRIO</t>
  </si>
  <si>
    <t>FONTE</t>
  </si>
  <si>
    <t>CÓDIGO</t>
  </si>
  <si>
    <t>DESCRIÇÃO</t>
  </si>
  <si>
    <t>COEFIC.</t>
  </si>
  <si>
    <t>CUSTO</t>
  </si>
  <si>
    <t>CUSTO UNIT. DESONERADO</t>
  </si>
  <si>
    <t>COMPOSIÇÃO</t>
  </si>
  <si>
    <t>001</t>
  </si>
  <si>
    <t>h</t>
  </si>
  <si>
    <t>PASTA LUBRIFICANTE PARA TUBOS E CONEXOES COM JUNTA ELASTICA (USO EM PVC, ACO, POLIETILENO E OUTROS)</t>
  </si>
  <si>
    <t>ASSENTADOR DE TUBOS COM ENCARGOS COMPLEMENTARES</t>
  </si>
  <si>
    <t>SERVENTE COM ENCARGOS COMPLEMENTARES</t>
  </si>
  <si>
    <t>20078</t>
  </si>
  <si>
    <t>88246</t>
  </si>
  <si>
    <t>88316</t>
  </si>
  <si>
    <t>TUBO DE POLIETILENO DE ALTA DENSIDADE, PEAD, PE-80, DE= 50 MM X 4,6 MM PAREDE, (SDR 11 - PN 12,5) PARA REDE DE AGUA OU ESGOTO (NBR 15561)</t>
  </si>
  <si>
    <t>Fornecimento e assentamento de tubo PEAD PE-80 - DN = 50mm x 4,6 mm de parede</t>
  </si>
  <si>
    <t>3.1.2</t>
  </si>
  <si>
    <t>Locação de container tipo escritório com 1 vaso sanitário, 1 lavatório e 1 ponto para chuveiro - área mínima de 13,80 m²</t>
  </si>
  <si>
    <t>Placa de identificação para obra</t>
  </si>
  <si>
    <t>Sinalizador com lâmpada</t>
  </si>
  <si>
    <t>Reaterro compactado mecanizado de vala ou cava com rolo, mínimo de 95% PN</t>
  </si>
  <si>
    <t>Lastro de pedra britada</t>
  </si>
  <si>
    <t>Assentamento de tubo de concreto com diâmetro até 600 mm</t>
  </si>
  <si>
    <t>Tubo de concreto (PA-2), DN = 400mm</t>
  </si>
  <si>
    <t>Boca de lobo dupla tipo PMSP com tampa de concreto</t>
  </si>
  <si>
    <t>Escavação mecanizada de valas ou cavas com profundidade de até 3 m</t>
  </si>
  <si>
    <t>OBJETO:</t>
  </si>
  <si>
    <t>PAVIMENTAÇÃO E DRENAGEM DO PARQUE SÃO JOSÉ</t>
  </si>
  <si>
    <r>
      <rPr>
        <sz val="9"/>
        <rFont val="Calibri"/>
        <family val="2"/>
      </rPr>
      <t>MÊS 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</si>
  <si>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</si>
  <si>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</si>
  <si>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</si>
  <si>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</si>
  <si>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</si>
  <si>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</si>
  <si>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Calibri"/>
        <family val="2"/>
      </rPr>
      <t>MÊS 9</t>
    </r>
    <r>
      <rPr>
        <sz val="11"/>
        <color theme="1"/>
        <rFont val="Calibri"/>
        <family val="2"/>
        <scheme val="minor"/>
      </rPr>
      <t/>
    </r>
  </si>
  <si>
    <t>PARQUE SÃO JOSÉ - SÃO CARLOS/SP</t>
  </si>
  <si>
    <t>Tributos (impostos COFINS 3%, e  PIS 0,65%)</t>
  </si>
  <si>
    <t>Tributos (ISSQN)</t>
  </si>
  <si>
    <t>Tributos (CPRB - 0% ou 4,5% - Desoneração)</t>
  </si>
  <si>
    <t>OBSERVAÇÕES:</t>
  </si>
  <si>
    <t>Locação de vias, calçadas, tanques e lagoas</t>
  </si>
  <si>
    <t>02.10.060</t>
  </si>
  <si>
    <t>m³</t>
  </si>
  <si>
    <t>Regularização e compactação mecanizada de superfície, sem controle do Proctor Normal</t>
  </si>
  <si>
    <t>m²</t>
  </si>
  <si>
    <t>1.2</t>
  </si>
  <si>
    <t>1.3</t>
  </si>
  <si>
    <t>1.4</t>
  </si>
  <si>
    <t>1.5</t>
  </si>
  <si>
    <t>3.3</t>
  </si>
  <si>
    <t>3.3.1</t>
  </si>
  <si>
    <t>3.3.2</t>
  </si>
  <si>
    <t>3.3.3</t>
  </si>
  <si>
    <t>Limpeza mecanizada do terreno, inclusive troncos de até 15 cm de diâmetro, com caminhão à disposição dentro e fora da obra, com transporte no raio de até 1 km</t>
  </si>
  <si>
    <t>Transporte de solo de 1ª e 2ª categoria por caminhão para distância superiores ao 5° km até o 10° km</t>
  </si>
  <si>
    <t>02.09.040</t>
  </si>
  <si>
    <t>05.10.023</t>
  </si>
  <si>
    <t>07.12.010</t>
  </si>
  <si>
    <t>07.01.020</t>
  </si>
  <si>
    <t>03.01.020</t>
  </si>
  <si>
    <t>05.08.080</t>
  </si>
  <si>
    <t>Demolição manual de concreto simples</t>
  </si>
  <si>
    <t>Transporte de entulho, para distâcias superiores ao 5° km até o 10° km</t>
  </si>
  <si>
    <t>Armadura em tela soldada de aço</t>
  </si>
  <si>
    <t>10.02.020</t>
  </si>
  <si>
    <t>Kg</t>
  </si>
  <si>
    <t>4.2</t>
  </si>
  <si>
    <t>4.3</t>
  </si>
  <si>
    <t>SERVIÇOS COMPLEMENTARES</t>
  </si>
  <si>
    <t>5.2</t>
  </si>
  <si>
    <t>55.01.020</t>
  </si>
  <si>
    <t>Limpeza final de obra</t>
  </si>
  <si>
    <t xml:space="preserve">TOTAL GERAL   </t>
  </si>
  <si>
    <t>_____________________________________</t>
  </si>
  <si>
    <t>07.01.010</t>
  </si>
  <si>
    <t>QTDE.</t>
  </si>
  <si>
    <r>
      <rPr>
        <b/>
        <sz val="11"/>
        <color theme="1"/>
        <rFont val="Arial"/>
        <family val="2"/>
      </rPr>
      <t>A -</t>
    </r>
    <r>
      <rPr>
        <sz val="11"/>
        <color theme="1"/>
        <rFont val="Arial"/>
        <family val="2"/>
      </rPr>
      <t xml:space="preserve"> O ORÇAMENTO APRESENTADO CONSIDERA OS MATERIAIS, MÃO DE OBRA, EQUIPAMENTOS E FERRAMENTAS NECESSÁRIAS PARA IMPLANTAÇÃO DA OBRA;</t>
    </r>
  </si>
  <si>
    <t xml:space="preserve">Projeto Piloto de Drenagem Sustentável (PPDS) </t>
  </si>
  <si>
    <t>Área pública lindeira à Avenida David Monteiro - Município de Dois Córregos/SP.</t>
  </si>
  <si>
    <t>MUROS DE CONCRETO</t>
  </si>
  <si>
    <t>MUROS DE GABIÕES</t>
  </si>
  <si>
    <t>ILUMINAÇÃO</t>
  </si>
  <si>
    <t>PAISAGISMO</t>
  </si>
  <si>
    <t>1.6</t>
  </si>
  <si>
    <t>2.4</t>
  </si>
  <si>
    <t>2.5</t>
  </si>
  <si>
    <t>3.2.4</t>
  </si>
  <si>
    <t>DRENAGEM TRADICIONAL</t>
  </si>
  <si>
    <t>Dreno com pedra britada (Brita 2)</t>
  </si>
  <si>
    <t>08.05.180</t>
  </si>
  <si>
    <t>49.15.030</t>
  </si>
  <si>
    <t>11.18.150</t>
  </si>
  <si>
    <t>34.01.010</t>
  </si>
  <si>
    <t>08.10.040</t>
  </si>
  <si>
    <t>ALAMBRADO</t>
  </si>
  <si>
    <t>MURO TIPO A</t>
  </si>
  <si>
    <t>Reaterro - Compactação de aterro mecanizado mínimo de 95% PN, sem fornecimento de solo em áreas fechadas</t>
  </si>
  <si>
    <t>Corte - Escavação e carga mecanizada em solo de 1ª categoria, em campo aberto</t>
  </si>
  <si>
    <t>Bota fora - Transporte de solo de 1ª e 2ª categoria por caminhão para distância superiores ao 5° km até o 10° km</t>
  </si>
  <si>
    <t>Bota fora - Carga e remoção de terra até a distância média de 1 km</t>
  </si>
  <si>
    <t>07.01.120</t>
  </si>
  <si>
    <t>Broca em concreto armado diâmetro de 20 cm - completa</t>
  </si>
  <si>
    <t>17.01.040</t>
  </si>
  <si>
    <t>Lastro de concreto</t>
  </si>
  <si>
    <t>12.01.021</t>
  </si>
  <si>
    <t>10.01.040</t>
  </si>
  <si>
    <t>Armadura em barra de aço CA-50 (A ou B) fyk = 500 MPa</t>
  </si>
  <si>
    <t>11.01.130</t>
  </si>
  <si>
    <t>Concreto usinado, fck = 25 MPa</t>
  </si>
  <si>
    <t>Forma em madeira comum para estrutura</t>
  </si>
  <si>
    <t>09.01.030</t>
  </si>
  <si>
    <t>Manta geotêxtil com resistência à tração longitudinal de 10kN/m e transversal de 9kN/m</t>
  </si>
  <si>
    <t>Lastro e/ou fundação em rachão manual</t>
  </si>
  <si>
    <t>Barbacã em tubo de PVC com diâmetro 50 mm</t>
  </si>
  <si>
    <t>08.06.040</t>
  </si>
  <si>
    <t>MURO TIPO B</t>
  </si>
  <si>
    <t>MURO TIPO C</t>
  </si>
  <si>
    <t>Tubo em polietileno de alta densidade corrugado perfurado, DN= 4´,inclusive conexões</t>
  </si>
  <si>
    <t>46.13.020</t>
  </si>
  <si>
    <t>08.10.108</t>
  </si>
  <si>
    <t>08.10.109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</si>
  <si>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</si>
  <si>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</si>
  <si>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ARQUIBANCADA</t>
  </si>
  <si>
    <t>4.4</t>
  </si>
  <si>
    <t>4.5</t>
  </si>
  <si>
    <t>4.6</t>
  </si>
  <si>
    <t>4.7</t>
  </si>
  <si>
    <t>4.8</t>
  </si>
  <si>
    <t>BOCAS COLETORAS</t>
  </si>
  <si>
    <t>CANALETAS DE CONDUÇÃO</t>
  </si>
  <si>
    <t>BOCA DE LOBO DUPLA</t>
  </si>
  <si>
    <t>REDE DE 400 MM (CONCRETO)</t>
  </si>
  <si>
    <t>Unid.</t>
  </si>
  <si>
    <t>DEMOLIÇÃO DE GUIAS E PASSEIOS</t>
  </si>
  <si>
    <t>DRENAGEM SUSTENTAVEL</t>
  </si>
  <si>
    <t>7.1</t>
  </si>
  <si>
    <t>7.2</t>
  </si>
  <si>
    <t>7.3</t>
  </si>
  <si>
    <t>7.4</t>
  </si>
  <si>
    <t>7.5</t>
  </si>
  <si>
    <t>TRINCHEIRA DE INFILTRAÇÃO</t>
  </si>
  <si>
    <t>LEIRA VEGETADA</t>
  </si>
  <si>
    <t>POÇO DE INFILTRAÇÃO</t>
  </si>
  <si>
    <t>JARDIM DE CHUVA</t>
  </si>
  <si>
    <t>BIOMANTAS VEGETADAS ANTIEROSIVAS</t>
  </si>
  <si>
    <t>11.1</t>
  </si>
  <si>
    <t>EQUIP. ESPORTIVO</t>
  </si>
  <si>
    <t>34.05.270</t>
  </si>
  <si>
    <t>Alambrado em tela de aço galvanizado de 2´, montantes metálicos retos (incluindo portão)</t>
  </si>
  <si>
    <t>Trave para futebol, inclusive pintura e rede</t>
  </si>
  <si>
    <t>17-003-061</t>
  </si>
  <si>
    <t>10.1</t>
  </si>
  <si>
    <t>COMPOSIÇÃO DO BDI (ACORDÃO 2.622/2013-TCU)</t>
  </si>
  <si>
    <t>06.11.020</t>
  </si>
  <si>
    <t>Reaterro manual para simples regularização sem compactação</t>
  </si>
  <si>
    <t>08.05.100</t>
  </si>
  <si>
    <t>Escavação manual de fuste com 80cm de diâmetro, sem alargamento de base</t>
  </si>
  <si>
    <t>Lastro e/ou fundação em rachão manual (RCD)</t>
  </si>
  <si>
    <t>17.01.120</t>
  </si>
  <si>
    <t>Argamassa de cimento e areia traço 1:3, com adesivo acrílico</t>
  </si>
  <si>
    <t>14.01.060</t>
  </si>
  <si>
    <t>Alvenaria de embasamento em bloco de concreto de 19 x 19 x 39 cm</t>
  </si>
  <si>
    <t>46.13.026</t>
  </si>
  <si>
    <t>Tubo em polietileno de alta densidade corrugado perfurado, DN= 6´, inclusive conexões</t>
  </si>
  <si>
    <t>Lastro de pedra britada (Brita 1)</t>
  </si>
  <si>
    <t>Reaterro manual para simples regularização sem compactação, com solo local (60%)</t>
  </si>
  <si>
    <t>11.18.020</t>
  </si>
  <si>
    <t>Lastro de areia (20%)</t>
  </si>
  <si>
    <t>Enrocamento com pedra arrumada (Pedras para controle de energia)</t>
  </si>
  <si>
    <t xml:space="preserve">Caixa de inspeção e passagem, em alvenaria com blocos estruturais de concreto </t>
  </si>
  <si>
    <t>46.04.070</t>
  </si>
  <si>
    <t>Tubo de PVC rígido DN= 200mm, inclusive conexões</t>
  </si>
  <si>
    <t>12.1</t>
  </si>
  <si>
    <t>9.1</t>
  </si>
  <si>
    <t>7.1.1</t>
  </si>
  <si>
    <t>7.1.2</t>
  </si>
  <si>
    <t>7.2.1</t>
  </si>
  <si>
    <t>7.2.2</t>
  </si>
  <si>
    <t>7.2.3</t>
  </si>
  <si>
    <t>7.2.4</t>
  </si>
  <si>
    <t>7.3.1</t>
  </si>
  <si>
    <t>7.3.2</t>
  </si>
  <si>
    <t>7.3.3</t>
  </si>
  <si>
    <t>7.3.4</t>
  </si>
  <si>
    <t>7.3.5</t>
  </si>
  <si>
    <t>7.4.1</t>
  </si>
  <si>
    <t>7.4.2</t>
  </si>
  <si>
    <t>Anel pré-moldado de concreto com diâmetro de 0,70 m</t>
  </si>
  <si>
    <t>Terra vegetal orgânica comum - composto orgânico (20%)</t>
  </si>
  <si>
    <t>SICRO</t>
  </si>
  <si>
    <t>Recuperação ambiental de pedreiras ou áreas degradadas com biomanta vegetal de fibras de coco</t>
  </si>
  <si>
    <t>7.5.1</t>
  </si>
  <si>
    <t>7.5.2</t>
  </si>
  <si>
    <t>Dreno longitudinal de pavimento H = 1,50 m - com geocomposto drenante (tipo Macdrain 2L ou similar)</t>
  </si>
  <si>
    <t>MOVIMENTAÇÃO DE TERRA</t>
  </si>
  <si>
    <t>13.1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</si>
  <si>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</si>
  <si>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</si>
  <si>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</si>
  <si>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</si>
  <si>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</si>
  <si>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</si>
  <si>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</si>
  <si>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</si>
  <si>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3.2.5</t>
  </si>
  <si>
    <t>3.2.6</t>
  </si>
  <si>
    <t>3.2.7</t>
  </si>
  <si>
    <t>3.2.8</t>
  </si>
  <si>
    <t>3.2.9</t>
  </si>
  <si>
    <t>3.2.10</t>
  </si>
  <si>
    <t>3.2.11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</si>
  <si>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</si>
  <si>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</si>
  <si>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</si>
  <si>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</si>
  <si>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</si>
  <si>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</si>
  <si>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</si>
  <si>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</si>
  <si>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5.3</t>
  </si>
  <si>
    <t>5.4</t>
  </si>
  <si>
    <t>5.5</t>
  </si>
  <si>
    <t>5.6</t>
  </si>
  <si>
    <t>5.7</t>
  </si>
  <si>
    <t>5.8</t>
  </si>
  <si>
    <t>7.2.5</t>
  </si>
  <si>
    <t>7.5.3</t>
  </si>
  <si>
    <t>7.5.4</t>
  </si>
  <si>
    <t>7.5.5</t>
  </si>
  <si>
    <t>8.1</t>
  </si>
  <si>
    <t>8.1.1</t>
  </si>
  <si>
    <t>8.1.2</t>
  </si>
  <si>
    <t>8.1.3</t>
  </si>
  <si>
    <t>8.1.4</t>
  </si>
  <si>
    <t>8.1.5</t>
  </si>
  <si>
    <t>8.1.6</t>
  </si>
  <si>
    <t>8.2</t>
  </si>
  <si>
    <t>8.2.1</t>
  </si>
  <si>
    <t>8.2.2</t>
  </si>
  <si>
    <t>8.2.3</t>
  </si>
  <si>
    <t>8.2.4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</si>
  <si>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</si>
  <si>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</si>
  <si>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</si>
  <si>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</si>
  <si>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</si>
  <si>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</si>
  <si>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</si>
  <si>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</si>
  <si>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</si>
  <si>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</si>
  <si>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</si>
  <si>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</si>
  <si>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</si>
  <si>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</si>
  <si>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</si>
  <si>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</si>
  <si>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</si>
  <si>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</si>
  <si>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</si>
  <si>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8.4.11</t>
  </si>
  <si>
    <t>8.4.12</t>
  </si>
  <si>
    <t>8.4.13</t>
  </si>
  <si>
    <t>8.4.14</t>
  </si>
  <si>
    <t>8.4.15</t>
  </si>
  <si>
    <t>8.4.16</t>
  </si>
  <si>
    <t>8.4.17</t>
  </si>
  <si>
    <t>8.4.18</t>
  </si>
  <si>
    <t>8.5</t>
  </si>
  <si>
    <t>8.5.1</t>
  </si>
  <si>
    <t>8.5.2</t>
  </si>
  <si>
    <t>EQUIP. MOBILIÁRIO EXTERNO</t>
  </si>
  <si>
    <t>12.2</t>
  </si>
  <si>
    <t>35.04.150</t>
  </si>
  <si>
    <t>Banco em concreto pré-moldado com 3 pés, comprimento 300 cm</t>
  </si>
  <si>
    <t>Instalação de lixeira metálica, capacidade de 60 L, em tubo de aço carbono e cestos em chapa de aço com pintura elerostática, sobre solo.</t>
  </si>
  <si>
    <t>14.1</t>
  </si>
  <si>
    <t>13.2</t>
  </si>
  <si>
    <t>Plantio de árvore ornamental com altura de muda de até 2,00m (espécies definidas no projeto paisagistico)</t>
  </si>
  <si>
    <t>Plantio de palmeira com altura de muda de até 2,00m (espécies definidas no projeto paisagistico)</t>
  </si>
  <si>
    <t>11.16.040</t>
  </si>
  <si>
    <t>Lançamento e adensamento de concreto ou massa em fundação</t>
  </si>
  <si>
    <r>
      <rPr>
        <b/>
        <sz val="11"/>
        <color theme="1"/>
        <rFont val="Arial"/>
        <family val="2"/>
      </rPr>
      <t>B -</t>
    </r>
    <r>
      <rPr>
        <sz val="11"/>
        <color theme="1"/>
        <rFont val="Arial"/>
        <family val="2"/>
      </rPr>
      <t xml:space="preserve"> A REFERÊNCIA DE CUSTOS UTILIZADA PARA ELABORAÇÃO DO ORÇAMENTO FOI O BOLETIM CDHU N.º 195, SINAPI AGOSTO 2024, SIURB EDIFICAÇÕES 2024, SICRO 04/2024, AMBAS COM DESONERAÇÃO.</t>
    </r>
  </si>
  <si>
    <t>Entrada aérea de energia - 17 À 20KVA</t>
  </si>
  <si>
    <t>37.03.220</t>
  </si>
  <si>
    <t>Unid</t>
  </si>
  <si>
    <t>37.13.610</t>
  </si>
  <si>
    <t>Escavação manual de vala com profundidade menor ou igual a 1,30m.</t>
  </si>
  <si>
    <t>Disjuntor termomagnético, unipolar 127/220 V, corrente de 35A até 50A</t>
  </si>
  <si>
    <t>Quadro de distribuição universal de embutir, para disjuntores 34 DIN / 24 Bolt-on - 150 A - sem componentes</t>
  </si>
  <si>
    <t>Cabo de cobre de 10 mm², isolamento 750 V - isolação em PVC 70°C</t>
  </si>
  <si>
    <t>39.02.040</t>
  </si>
  <si>
    <t>38.04.100</t>
  </si>
  <si>
    <t>Eletroduto galvanizado conforme NBR13057 - 1 1/2´ com acessórios</t>
  </si>
  <si>
    <t>9.3</t>
  </si>
  <si>
    <t>9.2</t>
  </si>
  <si>
    <t>9.6</t>
  </si>
  <si>
    <t>9.4</t>
  </si>
  <si>
    <t>9.5</t>
  </si>
  <si>
    <t>9.7</t>
  </si>
  <si>
    <t>9.8</t>
  </si>
  <si>
    <t>9.9</t>
  </si>
  <si>
    <t>9.10</t>
  </si>
  <si>
    <t>9.11</t>
  </si>
  <si>
    <t>Compactação de aterro mecanizado mínimo de 95% PN, sem fornecimento de solo em áreas fechadas</t>
  </si>
  <si>
    <t>Escavação e carga mecanizada para exploração de solo em jazida</t>
  </si>
  <si>
    <t>Carga e remoção de terra até a distância média de 1 km</t>
  </si>
  <si>
    <t>9.12</t>
  </si>
  <si>
    <t>3.1.13</t>
  </si>
  <si>
    <t>13.3</t>
  </si>
  <si>
    <t>6.2</t>
  </si>
  <si>
    <t>6.3</t>
  </si>
  <si>
    <t>Regularização e compactação mecanizada de superfície, sem controle
do proctor normal</t>
  </si>
  <si>
    <t>Execução de passeio (calçada) ou piso de concreto com concreto moldado in loco, usinado, acabamento convencional, espessura 7cm, armado.</t>
  </si>
  <si>
    <t>Plantio de grama esmeralda em placas (jardins e canteiros)</t>
  </si>
  <si>
    <t>34.02.100</t>
  </si>
  <si>
    <t>41.10.340 +  41.11.100 +  41.11.060</t>
  </si>
  <si>
    <t>41.10.400 +  41.11.116</t>
  </si>
  <si>
    <t>41.10.330 +  41.14.780</t>
  </si>
  <si>
    <t>Poste telecônico reto em aço SAE 1010/1020 galvanizado a fogo, altura de 8,00 m; Luminária retangular fechada para iluminação externa em poste, tipo pétala grande; Luminária fechada para iluminação pública tipo pétala pequena.</t>
  </si>
  <si>
    <t>Poste telecônico em aço SAE 1010/1020 galvanizado a fogo, com espera para uma luminária, altura de 3,00 m; Luminária LED retangular para poste, fluxo luminoso de 5000 a 5500 lm - potência de 50W.</t>
  </si>
  <si>
    <t>Poste telecônico reto em aço SAE 1010/1020 galvanizado a fogo, altura de 10,00 m; Luminária quadrada de sobrepor tipo calha fechada, com difusor plano, para 4 lâmpadas tubulares de 14 W/16 W/18 W.</t>
  </si>
  <si>
    <t>PISO DE CONCRETO (MOLDADO IN LOCO)</t>
  </si>
  <si>
    <t>Armadura em tela soldada de aço (Q-246)</t>
  </si>
  <si>
    <t>Armadura em tela soldada de aço (Q-138)</t>
  </si>
  <si>
    <t>Preenchimento de erosão em talude com terra vegetal e sementes de gramíneas  e leguminosas ensacadas (esp. 5 cm) incluindo microveamento.</t>
  </si>
  <si>
    <t>ENG. CIVIL: Mário Henrique Dias Pelissari</t>
  </si>
  <si>
    <t>São Carlos, setembro de 2024</t>
  </si>
  <si>
    <t>SIURB-INFR</t>
  </si>
  <si>
    <t>SIURB-EDIF.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</si>
</sst>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"/>
    <numFmt numFmtId="165" formatCode="#,###,##0.00"/>
    <numFmt numFmtId="166" formatCode="#,###,##0.00\ "/>
    <numFmt numFmtId="167" formatCode="0.0000000"/>
    <numFmt numFmtId="168" formatCode="0.00000000"/>
  </numFmts>
  <fonts count="35">
    <font>
      <sz val="11"/>
      <color theme="1"/>
      <name val="Calibri"/>
      <family val="2"/>
      <scheme val="minor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i/>
      <sz val="14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9"/>
      <name val="Calibri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6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11" borderId="1"/>
    <xf numFmtId="0" fontId="9" fillId="11" borderId="1"/>
    <xf numFmtId="44" fontId="9" fillId="11" borderId="1" applyFont="0" applyFill="0" applyBorder="0" applyAlignment="0" applyProtection="0"/>
    <xf numFmtId="0" fontId="9" fillId="11" borderId="1"/>
    <xf numFmtId="43" fontId="9" fillId="0" borderId="0" applyFont="0" applyFill="0" applyBorder="0" applyAlignment="0" applyProtection="0"/>
  </cellStyleXfs>
  <cellXfs count="322">
    <xf numFmtId="0" fontId="0" fillId="0" borderId="0" xfId="0"/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11" fillId="19" borderId="6" xfId="0" applyNumberFormat="1" applyFont="1" applyFill="1" applyBorder="1" applyAlignment="1" applyProtection="1">
      <alignment horizontal="center" vertical="center" wrapText="1"/>
    </xf>
    <xf numFmtId="0" fontId="11" fillId="19" borderId="6" xfId="0" applyNumberFormat="1" applyFont="1" applyFill="1" applyBorder="1" applyAlignment="1" applyProtection="1">
      <alignment horizontal="left" vertical="center" wrapText="1"/>
    </xf>
    <xf numFmtId="0" fontId="4" fillId="19" borderId="1" xfId="0" applyFont="1" applyFill="1" applyBorder="1" applyAlignment="1">
      <alignment vertical="center"/>
    </xf>
    <xf numFmtId="0" fontId="3" fillId="19" borderId="1" xfId="0" applyFont="1" applyFill="1" applyBorder="1" applyAlignment="1">
      <alignment horizontal="center" vertical="center"/>
    </xf>
    <xf numFmtId="164" fontId="3" fillId="19" borderId="1" xfId="0" applyNumberFormat="1" applyFont="1" applyFill="1" applyBorder="1" applyAlignment="1">
      <alignment horizontal="center" vertical="center"/>
    </xf>
    <xf numFmtId="165" fontId="3" fillId="19" borderId="1" xfId="0" applyNumberFormat="1" applyFont="1" applyFill="1" applyBorder="1" applyAlignment="1">
      <alignment horizontal="center" vertical="center"/>
    </xf>
    <xf numFmtId="44" fontId="3" fillId="19" borderId="1" xfId="1" applyFont="1" applyFill="1" applyBorder="1" applyAlignment="1">
      <alignment vertical="center"/>
    </xf>
    <xf numFmtId="0" fontId="3" fillId="19" borderId="6" xfId="0" applyNumberFormat="1" applyFont="1" applyFill="1" applyBorder="1" applyAlignment="1" applyProtection="1">
      <alignment horizontal="left" vertical="center" wrapText="1"/>
    </xf>
    <xf numFmtId="0" fontId="3" fillId="19" borderId="1" xfId="0" applyFont="1" applyFill="1" applyBorder="1" applyAlignment="1">
      <alignment horizontal="justify" vertical="center" wrapText="1"/>
    </xf>
    <xf numFmtId="44" fontId="1" fillId="19" borderId="1" xfId="1" applyFont="1" applyFill="1" applyBorder="1" applyAlignment="1" applyProtection="1">
      <alignment horizontal="right" vertical="center" wrapText="1"/>
    </xf>
    <xf numFmtId="1" fontId="7" fillId="19" borderId="9" xfId="0" applyNumberFormat="1" applyFont="1" applyFill="1" applyBorder="1" applyAlignment="1">
      <alignment horizontal="right" vertical="center"/>
    </xf>
    <xf numFmtId="1" fontId="7" fillId="19" borderId="8" xfId="0" applyNumberFormat="1" applyFont="1" applyFill="1" applyBorder="1" applyAlignment="1">
      <alignment horizontal="right" vertical="center"/>
    </xf>
    <xf numFmtId="0" fontId="4" fillId="19" borderId="14" xfId="0" applyFont="1" applyFill="1" applyBorder="1" applyAlignment="1">
      <alignment vertical="center"/>
    </xf>
    <xf numFmtId="0" fontId="3" fillId="19" borderId="14" xfId="0" applyFont="1" applyFill="1" applyBorder="1" applyAlignment="1">
      <alignment horizontal="center" vertical="center"/>
    </xf>
    <xf numFmtId="164" fontId="3" fillId="19" borderId="14" xfId="0" applyNumberFormat="1" applyFont="1" applyFill="1" applyBorder="1" applyAlignment="1">
      <alignment horizontal="center" vertical="center"/>
    </xf>
    <xf numFmtId="165" fontId="3" fillId="19" borderId="14" xfId="0" applyNumberFormat="1" applyFont="1" applyFill="1" applyBorder="1" applyAlignment="1">
      <alignment horizontal="center" vertical="center"/>
    </xf>
    <xf numFmtId="44" fontId="8" fillId="19" borderId="14" xfId="1" applyFont="1" applyFill="1" applyBorder="1" applyAlignment="1">
      <alignment vertical="center"/>
    </xf>
    <xf numFmtId="44" fontId="4" fillId="19" borderId="14" xfId="1" applyFont="1" applyFill="1" applyBorder="1" applyAlignment="1">
      <alignment horizontal="center" vertical="center"/>
    </xf>
    <xf numFmtId="44" fontId="3" fillId="19" borderId="14" xfId="1" applyFont="1" applyFill="1" applyBorder="1" applyAlignment="1">
      <alignment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44" fontId="3" fillId="19" borderId="1" xfId="1" quotePrefix="1" applyFont="1" applyFill="1" applyBorder="1" applyAlignment="1">
      <alignment vertical="center"/>
    </xf>
    <xf numFmtId="0" fontId="17" fillId="14" borderId="5" xfId="0" applyNumberFormat="1" applyFont="1" applyFill="1" applyBorder="1" applyAlignment="1" applyProtection="1">
      <alignment wrapText="1"/>
      <protection locked="0"/>
    </xf>
    <xf numFmtId="4" fontId="15" fillId="9" borderId="2" xfId="0" applyNumberFormat="1" applyFont="1" applyFill="1" applyBorder="1" applyAlignment="1" applyProtection="1">
      <alignment horizontal="center" vertical="center" wrapText="1"/>
    </xf>
    <xf numFmtId="0" fontId="17" fillId="6" borderId="3" xfId="0" applyNumberFormat="1" applyFont="1" applyFill="1" applyBorder="1" applyAlignment="1" applyProtection="1">
      <alignment horizontal="center" wrapText="1"/>
      <protection locked="0"/>
    </xf>
    <xf numFmtId="0" fontId="17" fillId="10" borderId="4" xfId="0" applyNumberFormat="1" applyFont="1" applyFill="1" applyBorder="1" applyAlignment="1" applyProtection="1">
      <alignment horizontal="center" wrapText="1"/>
      <protection locked="0"/>
    </xf>
    <xf numFmtId="4" fontId="15" fillId="15" borderId="3" xfId="0" applyNumberFormat="1" applyFont="1" applyFill="1" applyBorder="1" applyAlignment="1" applyProtection="1">
      <alignment horizontal="center" vertical="center" wrapText="1"/>
    </xf>
    <xf numFmtId="0" fontId="0" fillId="19" borderId="10" xfId="0" applyFill="1" applyBorder="1" applyAlignment="1">
      <alignment vertical="center"/>
    </xf>
    <xf numFmtId="0" fontId="0" fillId="19" borderId="15" xfId="0" applyFill="1" applyBorder="1" applyAlignment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3" borderId="26" xfId="0" applyNumberFormat="1" applyFont="1" applyFill="1" applyBorder="1" applyAlignment="1" applyProtection="1">
      <alignment horizontal="center" vertical="center" wrapText="1"/>
    </xf>
    <xf numFmtId="10" fontId="16" fillId="7" borderId="28" xfId="2" applyNumberFormat="1" applyFont="1" applyFill="1" applyBorder="1" applyAlignment="1" applyProtection="1">
      <alignment horizontal="right" vertical="center" wrapText="1"/>
    </xf>
    <xf numFmtId="4" fontId="16" fillId="11" borderId="29" xfId="0" applyNumberFormat="1" applyFont="1" applyFill="1" applyBorder="1" applyAlignment="1" applyProtection="1">
      <alignment horizontal="right" vertical="center" wrapText="1"/>
    </xf>
    <xf numFmtId="0" fontId="17" fillId="13" borderId="30" xfId="0" applyNumberFormat="1" applyFont="1" applyFill="1" applyBorder="1" applyAlignment="1" applyProtection="1">
      <alignment wrapText="1"/>
      <protection locked="0"/>
    </xf>
    <xf numFmtId="0" fontId="17" fillId="16" borderId="11" xfId="0" applyNumberFormat="1" applyFont="1" applyFill="1" applyBorder="1" applyAlignment="1" applyProtection="1">
      <alignment wrapText="1"/>
      <protection locked="0"/>
    </xf>
    <xf numFmtId="0" fontId="17" fillId="17" borderId="12" xfId="0" applyNumberFormat="1" applyFont="1" applyFill="1" applyBorder="1" applyAlignment="1" applyProtection="1">
      <alignment wrapText="1"/>
      <protection locked="0"/>
    </xf>
    <xf numFmtId="4" fontId="15" fillId="9" borderId="3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19" borderId="9" xfId="0" applyNumberFormat="1" applyFont="1" applyFill="1" applyBorder="1" applyAlignment="1" applyProtection="1">
      <alignment horizontal="center" vertical="center" wrapText="1"/>
      <protection locked="0"/>
    </xf>
    <xf numFmtId="44" fontId="20" fillId="19" borderId="1" xfId="1" applyFont="1" applyFill="1" applyBorder="1" applyAlignment="1" applyProtection="1">
      <alignment vertical="center" wrapText="1"/>
      <protection locked="0"/>
    </xf>
    <xf numFmtId="0" fontId="20" fillId="19" borderId="9" xfId="0" applyFont="1" applyFill="1" applyBorder="1" applyAlignment="1">
      <alignment horizontal="center" vertical="center"/>
    </xf>
    <xf numFmtId="44" fontId="20" fillId="19" borderId="1" xfId="1" applyFont="1" applyFill="1" applyBorder="1" applyAlignment="1">
      <alignment vertical="center"/>
    </xf>
    <xf numFmtId="0" fontId="20" fillId="19" borderId="1" xfId="0" applyFont="1" applyFill="1" applyBorder="1" applyAlignment="1">
      <alignment vertical="center"/>
    </xf>
    <xf numFmtId="10" fontId="15" fillId="5" borderId="3" xfId="2" applyNumberFormat="1" applyFont="1" applyFill="1" applyBorder="1" applyAlignment="1" applyProtection="1">
      <alignment horizontal="center" vertical="center" wrapText="1"/>
    </xf>
    <xf numFmtId="0" fontId="22" fillId="19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25" fillId="20" borderId="9" xfId="3" applyFont="1" applyFill="1" applyBorder="1" applyAlignment="1">
      <alignment horizontal="center" vertical="center"/>
    </xf>
    <xf numFmtId="0" fontId="25" fillId="20" borderId="1" xfId="3" applyFont="1" applyFill="1" applyBorder="1" applyAlignment="1">
      <alignment horizontal="center" vertical="center"/>
    </xf>
    <xf numFmtId="0" fontId="25" fillId="20" borderId="1" xfId="3" applyFont="1" applyFill="1" applyBorder="1" applyAlignment="1">
      <alignment horizontal="center" vertical="center" wrapText="1"/>
    </xf>
    <xf numFmtId="49" fontId="26" fillId="21" borderId="35" xfId="0" applyNumberFormat="1" applyFont="1" applyFill="1" applyBorder="1" applyAlignment="1" applyProtection="1">
      <alignment horizontal="center" vertical="center" wrapText="1"/>
      <protection locked="0"/>
    </xf>
    <xf numFmtId="49" fontId="26" fillId="21" borderId="36" xfId="0" applyNumberFormat="1" applyFont="1" applyFill="1" applyBorder="1" applyAlignment="1" applyProtection="1">
      <alignment horizontal="center" vertical="center" wrapText="1"/>
      <protection locked="0"/>
    </xf>
    <xf numFmtId="49" fontId="26" fillId="21" borderId="36" xfId="0" applyNumberFormat="1" applyFont="1" applyFill="1" applyBorder="1" applyAlignment="1" applyProtection="1">
      <alignment horizontal="left" vertical="center" wrapText="1"/>
      <protection locked="0"/>
    </xf>
    <xf numFmtId="4" fontId="26" fillId="22" borderId="36" xfId="0" applyNumberFormat="1" applyFont="1" applyFill="1" applyBorder="1" applyAlignment="1">
      <alignment horizontal="center" vertical="center"/>
    </xf>
    <xf numFmtId="49" fontId="27" fillId="21" borderId="37" xfId="0" applyNumberFormat="1" applyFont="1" applyFill="1" applyBorder="1" applyAlignment="1" applyProtection="1">
      <alignment horizontal="center" vertical="center" wrapText="1"/>
      <protection locked="0"/>
    </xf>
    <xf numFmtId="49" fontId="27" fillId="21" borderId="38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38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center" vertical="center" wrapText="1"/>
    </xf>
    <xf numFmtId="167" fontId="27" fillId="21" borderId="38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38" xfId="0" applyNumberFormat="1" applyFont="1" applyBorder="1" applyAlignment="1">
      <alignment horizontal="center" vertical="center" wrapText="1"/>
    </xf>
    <xf numFmtId="168" fontId="27" fillId="21" borderId="38" xfId="0" applyNumberFormat="1" applyFont="1" applyFill="1" applyBorder="1" applyAlignment="1" applyProtection="1">
      <alignment horizontal="center" vertical="center" wrapText="1"/>
      <protection locked="0"/>
    </xf>
    <xf numFmtId="0" fontId="13" fillId="19" borderId="1" xfId="0" applyFont="1" applyFill="1" applyBorder="1" applyAlignment="1">
      <alignment vertical="center" wrapText="1"/>
    </xf>
    <xf numFmtId="0" fontId="3" fillId="19" borderId="1" xfId="0" applyFont="1" applyFill="1" applyBorder="1" applyAlignment="1">
      <alignment vertical="center" wrapText="1"/>
    </xf>
    <xf numFmtId="0" fontId="25" fillId="20" borderId="7" xfId="3" applyFont="1" applyFill="1" applyBorder="1" applyAlignment="1">
      <alignment horizontal="center" vertical="center"/>
    </xf>
    <xf numFmtId="0" fontId="0" fillId="19" borderId="0" xfId="0" applyFont="1" applyFill="1" applyAlignment="1">
      <alignment vertical="center"/>
    </xf>
    <xf numFmtId="0" fontId="25" fillId="20" borderId="10" xfId="3" applyFont="1" applyFill="1" applyBorder="1" applyAlignment="1">
      <alignment horizontal="center" vertical="center" wrapText="1"/>
    </xf>
    <xf numFmtId="4" fontId="26" fillId="22" borderId="42" xfId="0" applyNumberFormat="1" applyFont="1" applyFill="1" applyBorder="1" applyAlignment="1">
      <alignment horizontal="center" vertical="center"/>
    </xf>
    <xf numFmtId="4" fontId="27" fillId="0" borderId="43" xfId="0" applyNumberFormat="1" applyFont="1" applyBorder="1" applyAlignment="1">
      <alignment horizontal="center" vertical="center" wrapText="1"/>
    </xf>
    <xf numFmtId="0" fontId="3" fillId="19" borderId="11" xfId="0" applyFont="1" applyFill="1" applyBorder="1" applyAlignment="1">
      <alignment vertical="center" wrapText="1"/>
    </xf>
    <xf numFmtId="0" fontId="3" fillId="19" borderId="12" xfId="0" applyFont="1" applyFill="1" applyBorder="1" applyAlignment="1">
      <alignment vertical="center" wrapText="1"/>
    </xf>
    <xf numFmtId="0" fontId="3" fillId="19" borderId="13" xfId="0" applyFont="1" applyFill="1" applyBorder="1" applyAlignment="1">
      <alignment vertical="center" wrapText="1"/>
    </xf>
    <xf numFmtId="0" fontId="22" fillId="19" borderId="1" xfId="0" applyFont="1" applyFill="1" applyBorder="1" applyAlignment="1">
      <alignment vertical="center"/>
    </xf>
    <xf numFmtId="0" fontId="11" fillId="19" borderId="33" xfId="0" applyNumberFormat="1" applyFont="1" applyFill="1" applyBorder="1" applyAlignment="1" applyProtection="1">
      <alignment horizontal="left" vertical="center" wrapText="1"/>
    </xf>
    <xf numFmtId="0" fontId="3" fillId="19" borderId="1" xfId="6" applyFont="1" applyFill="1" applyBorder="1" applyAlignment="1">
      <alignment horizontal="justify" vertical="center" wrapText="1"/>
    </xf>
    <xf numFmtId="0" fontId="20" fillId="19" borderId="1" xfId="6" applyNumberFormat="1" applyFont="1" applyFill="1" applyBorder="1" applyAlignment="1" applyProtection="1">
      <alignment vertical="center" wrapText="1"/>
      <protection locked="0"/>
    </xf>
    <xf numFmtId="0" fontId="20" fillId="19" borderId="1" xfId="6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8" fillId="19" borderId="17" xfId="0" applyFont="1" applyFill="1" applyBorder="1" applyAlignment="1">
      <alignment vertical="center"/>
    </xf>
    <xf numFmtId="10" fontId="12" fillId="19" borderId="21" xfId="0" applyNumberFormat="1" applyFont="1" applyFill="1" applyBorder="1" applyAlignment="1">
      <alignment horizontal="center" vertical="center"/>
    </xf>
    <xf numFmtId="0" fontId="29" fillId="19" borderId="49" xfId="0" applyFont="1" applyFill="1" applyBorder="1" applyAlignment="1">
      <alignment vertical="center"/>
    </xf>
    <xf numFmtId="10" fontId="13" fillId="19" borderId="49" xfId="0" applyNumberFormat="1" applyFont="1" applyFill="1" applyBorder="1" applyAlignment="1">
      <alignment horizontal="center" vertical="center"/>
    </xf>
    <xf numFmtId="0" fontId="29" fillId="19" borderId="50" xfId="0" applyFont="1" applyFill="1" applyBorder="1" applyAlignment="1">
      <alignment vertical="center"/>
    </xf>
    <xf numFmtId="10" fontId="13" fillId="19" borderId="50" xfId="0" applyNumberFormat="1" applyFont="1" applyFill="1" applyBorder="1" applyAlignment="1">
      <alignment horizontal="center" vertical="center"/>
    </xf>
    <xf numFmtId="0" fontId="28" fillId="23" borderId="48" xfId="6" applyFont="1" applyFill="1" applyBorder="1" applyAlignment="1">
      <alignment vertical="center"/>
    </xf>
    <xf numFmtId="0" fontId="12" fillId="23" borderId="48" xfId="6" applyFont="1" applyFill="1" applyBorder="1" applyAlignment="1">
      <alignment horizontal="center" vertical="center"/>
    </xf>
    <xf numFmtId="10" fontId="12" fillId="23" borderId="48" xfId="0" applyNumberFormat="1" applyFont="1" applyFill="1" applyBorder="1" applyAlignment="1">
      <alignment horizontal="center" vertical="center"/>
    </xf>
    <xf numFmtId="0" fontId="28" fillId="24" borderId="48" xfId="0" applyFont="1" applyFill="1" applyBorder="1" applyAlignment="1">
      <alignment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11" fillId="0" borderId="47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center" vertical="center" wrapText="1"/>
    </xf>
    <xf numFmtId="0" fontId="11" fillId="19" borderId="46" xfId="0" applyNumberFormat="1" applyFont="1" applyFill="1" applyBorder="1" applyAlignment="1" applyProtection="1">
      <alignment horizontal="center" vertical="center" wrapText="1"/>
    </xf>
    <xf numFmtId="0" fontId="3" fillId="19" borderId="46" xfId="0" applyNumberFormat="1" applyFont="1" applyFill="1" applyBorder="1" applyAlignment="1" applyProtection="1">
      <alignment horizontal="left" vertical="center" wrapText="1"/>
    </xf>
    <xf numFmtId="0" fontId="11" fillId="19" borderId="45" xfId="0" applyNumberFormat="1" applyFont="1" applyFill="1" applyBorder="1" applyAlignment="1" applyProtection="1">
      <alignment horizontal="center" vertical="center" wrapText="1"/>
    </xf>
    <xf numFmtId="0" fontId="11" fillId="19" borderId="45" xfId="0" applyNumberFormat="1" applyFont="1" applyFill="1" applyBorder="1" applyAlignment="1" applyProtection="1">
      <alignment horizontal="left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9" fillId="23" borderId="19" xfId="0" applyNumberFormat="1" applyFont="1" applyFill="1" applyBorder="1" applyAlignment="1" applyProtection="1">
      <alignment horizontal="center" vertical="center" wrapText="1"/>
    </xf>
    <xf numFmtId="0" fontId="19" fillId="23" borderId="51" xfId="0" applyNumberFormat="1" applyFont="1" applyFill="1" applyBorder="1" applyAlignment="1" applyProtection="1">
      <alignment horizontal="center" vertical="center" wrapText="1"/>
    </xf>
    <xf numFmtId="0" fontId="12" fillId="23" borderId="51" xfId="0" applyNumberFormat="1" applyFont="1" applyFill="1" applyBorder="1" applyAlignment="1" applyProtection="1">
      <alignment horizontal="center" vertical="center" wrapText="1"/>
    </xf>
    <xf numFmtId="0" fontId="12" fillId="23" borderId="51" xfId="0" applyNumberFormat="1" applyFont="1" applyFill="1" applyBorder="1" applyAlignment="1" applyProtection="1">
      <alignment vertical="center" wrapText="1"/>
    </xf>
    <xf numFmtId="43" fontId="13" fillId="23" borderId="51" xfId="7" applyFont="1" applyFill="1" applyBorder="1" applyAlignment="1" applyProtection="1">
      <alignment vertical="center" wrapText="1"/>
    </xf>
    <xf numFmtId="43" fontId="31" fillId="23" borderId="51" xfId="7" applyFont="1" applyFill="1" applyBorder="1" applyAlignment="1" applyProtection="1">
      <alignment vertical="center" wrapText="1"/>
    </xf>
    <xf numFmtId="44" fontId="9" fillId="0" borderId="0" xfId="1" applyFont="1" applyAlignment="1">
      <alignment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20" fillId="19" borderId="1" xfId="6" applyNumberFormat="1" applyFont="1" applyFill="1" applyBorder="1" applyAlignment="1" applyProtection="1">
      <alignment horizontal="center" vertical="center"/>
      <protection locked="0"/>
    </xf>
    <xf numFmtId="0" fontId="3" fillId="19" borderId="1" xfId="6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20" fillId="19" borderId="1" xfId="6" applyNumberFormat="1" applyFont="1" applyFill="1" applyBorder="1" applyAlignment="1" applyProtection="1">
      <alignment horizontal="right" vertical="center" wrapText="1"/>
      <protection locked="0"/>
    </xf>
    <xf numFmtId="0" fontId="20" fillId="0" borderId="1" xfId="0" applyFont="1" applyFill="1" applyBorder="1" applyAlignment="1">
      <alignment horizontal="right" vertical="center"/>
    </xf>
    <xf numFmtId="165" fontId="3" fillId="19" borderId="1" xfId="0" applyNumberFormat="1" applyFont="1" applyFill="1" applyBorder="1" applyAlignment="1">
      <alignment horizontal="right" vertical="center"/>
    </xf>
    <xf numFmtId="0" fontId="20" fillId="19" borderId="1" xfId="0" applyFont="1" applyFill="1" applyBorder="1" applyAlignment="1">
      <alignment horizontal="right" vertical="center"/>
    </xf>
    <xf numFmtId="0" fontId="13" fillId="23" borderId="51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Alignment="1">
      <alignment horizontal="right" vertical="center"/>
    </xf>
    <xf numFmtId="166" fontId="12" fillId="19" borderId="48" xfId="0" applyNumberFormat="1" applyFont="1" applyFill="1" applyBorder="1" applyAlignment="1">
      <alignment horizontal="center" vertical="center" wrapText="1"/>
    </xf>
    <xf numFmtId="166" fontId="12" fillId="19" borderId="5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44" fontId="1" fillId="19" borderId="10" xfId="1" applyFont="1" applyFill="1" applyBorder="1" applyAlignment="1" applyProtection="1">
      <alignment horizontal="right" vertical="center" wrapText="1"/>
      <protection locked="0"/>
    </xf>
    <xf numFmtId="0" fontId="20" fillId="19" borderId="10" xfId="6" applyNumberFormat="1" applyFont="1" applyFill="1" applyBorder="1" applyAlignment="1" applyProtection="1">
      <alignment horizontal="left" vertical="center" wrapText="1"/>
      <protection locked="0"/>
    </xf>
    <xf numFmtId="44" fontId="20" fillId="19" borderId="10" xfId="1" applyFont="1" applyFill="1" applyBorder="1" applyAlignment="1">
      <alignment vertical="center"/>
    </xf>
    <xf numFmtId="0" fontId="20" fillId="19" borderId="11" xfId="0" applyFont="1" applyFill="1" applyBorder="1" applyAlignment="1">
      <alignment horizontal="center" vertical="center"/>
    </xf>
    <xf numFmtId="0" fontId="20" fillId="19" borderId="12" xfId="0" applyFont="1" applyFill="1" applyBorder="1" applyAlignment="1">
      <alignment vertical="center"/>
    </xf>
    <xf numFmtId="44" fontId="20" fillId="19" borderId="13" xfId="1" applyFont="1" applyFill="1" applyBorder="1" applyAlignment="1">
      <alignment vertical="center"/>
    </xf>
    <xf numFmtId="0" fontId="20" fillId="19" borderId="10" xfId="6" applyNumberFormat="1" applyFont="1" applyFill="1" applyBorder="1" applyAlignment="1" applyProtection="1">
      <alignment vertical="center" wrapText="1"/>
      <protection locked="0"/>
    </xf>
    <xf numFmtId="0" fontId="11" fillId="0" borderId="46" xfId="0" applyNumberFormat="1" applyFont="1" applyFill="1" applyBorder="1" applyAlignment="1" applyProtection="1">
      <alignment horizontal="center" vertical="center" wrapText="1"/>
    </xf>
    <xf numFmtId="0" fontId="11" fillId="19" borderId="54" xfId="0" applyNumberFormat="1" applyFont="1" applyFill="1" applyBorder="1" applyAlignment="1" applyProtection="1">
      <alignment horizontal="center" vertical="center" wrapText="1"/>
    </xf>
    <xf numFmtId="0" fontId="11" fillId="19" borderId="54" xfId="0" applyNumberFormat="1" applyFont="1" applyFill="1" applyBorder="1" applyAlignment="1" applyProtection="1">
      <alignment horizontal="left" vertical="center" wrapText="1"/>
    </xf>
    <xf numFmtId="0" fontId="34" fillId="19" borderId="45" xfId="0" applyNumberFormat="1" applyFont="1" applyFill="1" applyBorder="1" applyAlignment="1" applyProtection="1">
      <alignment horizontal="center" vertical="center" wrapText="1"/>
    </xf>
    <xf numFmtId="0" fontId="19" fillId="23" borderId="22" xfId="0" applyNumberFormat="1" applyFont="1" applyFill="1" applyBorder="1" applyAlignment="1" applyProtection="1">
      <alignment horizontal="center" vertical="center" wrapText="1"/>
    </xf>
    <xf numFmtId="43" fontId="31" fillId="0" borderId="6" xfId="7" applyFont="1" applyFill="1" applyBorder="1" applyAlignment="1" applyProtection="1">
      <alignment vertical="center" wrapText="1"/>
    </xf>
    <xf numFmtId="0" fontId="3" fillId="19" borderId="45" xfId="0" applyNumberFormat="1" applyFont="1" applyFill="1" applyBorder="1" applyAlignment="1" applyProtection="1">
      <alignment horizontal="left" vertical="center" wrapText="1"/>
    </xf>
    <xf numFmtId="0" fontId="10" fillId="18" borderId="19" xfId="0" applyNumberFormat="1" applyFont="1" applyFill="1" applyBorder="1" applyAlignment="1" applyProtection="1">
      <alignment horizontal="center" vertical="center" wrapText="1"/>
    </xf>
    <xf numFmtId="0" fontId="11" fillId="19" borderId="46" xfId="0" applyNumberFormat="1" applyFont="1" applyFill="1" applyBorder="1" applyAlignment="1" applyProtection="1">
      <alignment horizontal="left" vertical="center" wrapText="1"/>
    </xf>
    <xf numFmtId="0" fontId="19" fillId="23" borderId="23" xfId="0" applyNumberFormat="1" applyFont="1" applyFill="1" applyBorder="1" applyAlignment="1" applyProtection="1">
      <alignment horizontal="center" vertical="center" wrapText="1"/>
    </xf>
    <xf numFmtId="43" fontId="31" fillId="23" borderId="23" xfId="7" applyFont="1" applyFill="1" applyBorder="1" applyAlignment="1" applyProtection="1">
      <alignment vertical="center" wrapText="1"/>
    </xf>
    <xf numFmtId="0" fontId="11" fillId="0" borderId="5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44" fontId="12" fillId="23" borderId="20" xfId="1" applyFont="1" applyFill="1" applyBorder="1" applyAlignment="1" applyProtection="1">
      <alignment vertical="center" wrapText="1"/>
    </xf>
    <xf numFmtId="0" fontId="11" fillId="0" borderId="46" xfId="0" applyNumberFormat="1" applyFont="1" applyFill="1" applyBorder="1" applyAlignment="1" applyProtection="1">
      <alignment horizontal="left" vertical="center" wrapText="1"/>
    </xf>
    <xf numFmtId="43" fontId="13" fillId="23" borderId="51" xfId="7" applyFont="1" applyFill="1" applyBorder="1" applyAlignment="1" applyProtection="1">
      <alignment horizontal="right" vertical="center" wrapText="1"/>
    </xf>
    <xf numFmtId="43" fontId="31" fillId="23" borderId="51" xfId="7" applyFont="1" applyFill="1" applyBorder="1" applyAlignment="1" applyProtection="1">
      <alignment horizontal="right" vertical="center" wrapText="1"/>
    </xf>
    <xf numFmtId="43" fontId="31" fillId="0" borderId="46" xfId="7" applyFont="1" applyFill="1" applyBorder="1" applyAlignment="1" applyProtection="1">
      <alignment horizontal="right" vertical="center" wrapText="1"/>
    </xf>
    <xf numFmtId="43" fontId="31" fillId="0" borderId="6" xfId="7" applyFont="1" applyFill="1" applyBorder="1" applyAlignment="1" applyProtection="1">
      <alignment horizontal="right" vertical="center" wrapText="1"/>
    </xf>
    <xf numFmtId="43" fontId="31" fillId="23" borderId="23" xfId="7" applyFont="1" applyFill="1" applyBorder="1" applyAlignment="1" applyProtection="1">
      <alignment horizontal="right" vertical="center" wrapText="1"/>
    </xf>
    <xf numFmtId="43" fontId="31" fillId="0" borderId="45" xfId="7" applyFont="1" applyFill="1" applyBorder="1" applyAlignment="1" applyProtection="1">
      <alignment horizontal="right" vertical="center" wrapText="1"/>
    </xf>
    <xf numFmtId="43" fontId="31" fillId="0" borderId="45" xfId="7" applyFont="1" applyFill="1" applyBorder="1" applyAlignment="1" applyProtection="1">
      <alignment vertical="center" wrapText="1"/>
    </xf>
    <xf numFmtId="0" fontId="11" fillId="19" borderId="59" xfId="0" applyNumberFormat="1" applyFont="1" applyFill="1" applyBorder="1" applyAlignment="1" applyProtection="1">
      <alignment horizontal="left" vertical="center" wrapText="1"/>
    </xf>
    <xf numFmtId="0" fontId="11" fillId="0" borderId="57" xfId="0" applyNumberFormat="1" applyFont="1" applyFill="1" applyBorder="1" applyAlignment="1" applyProtection="1">
      <alignment horizontal="center" vertical="center" wrapText="1"/>
    </xf>
    <xf numFmtId="0" fontId="11" fillId="0" borderId="57" xfId="0" applyNumberFormat="1" applyFont="1" applyFill="1" applyBorder="1" applyAlignment="1" applyProtection="1">
      <alignment horizontal="left" vertical="center" wrapText="1"/>
    </xf>
    <xf numFmtId="0" fontId="11" fillId="19" borderId="57" xfId="0" applyNumberFormat="1" applyFont="1" applyFill="1" applyBorder="1" applyAlignment="1" applyProtection="1">
      <alignment horizontal="center" vertical="center" wrapText="1"/>
    </xf>
    <xf numFmtId="0" fontId="11" fillId="19" borderId="57" xfId="0" applyNumberFormat="1" applyFont="1" applyFill="1" applyBorder="1" applyAlignment="1" applyProtection="1">
      <alignment horizontal="left" vertical="center" wrapText="1"/>
    </xf>
    <xf numFmtId="0" fontId="10" fillId="18" borderId="1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19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10" fontId="3" fillId="19" borderId="34" xfId="6" applyNumberFormat="1" applyFont="1" applyFill="1" applyBorder="1" applyAlignment="1">
      <alignment horizontal="right" vertical="center"/>
    </xf>
    <xf numFmtId="0" fontId="20" fillId="19" borderId="22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23" xfId="0" applyNumberFormat="1" applyFont="1" applyFill="1" applyBorder="1" applyAlignment="1" applyProtection="1">
      <alignment vertical="center" wrapText="1"/>
      <protection locked="0"/>
    </xf>
    <xf numFmtId="0" fontId="20" fillId="19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23" xfId="0" applyNumberFormat="1" applyFont="1" applyFill="1" applyBorder="1" applyAlignment="1" applyProtection="1">
      <alignment horizontal="right" vertical="center" wrapText="1"/>
      <protection locked="0"/>
    </xf>
    <xf numFmtId="44" fontId="20" fillId="19" borderId="23" xfId="1" applyFont="1" applyFill="1" applyBorder="1" applyAlignment="1" applyProtection="1">
      <alignment vertical="center" wrapText="1"/>
      <protection locked="0"/>
    </xf>
    <xf numFmtId="44" fontId="1" fillId="19" borderId="23" xfId="1" applyFont="1" applyFill="1" applyBorder="1" applyAlignment="1" applyProtection="1">
      <alignment horizontal="right" vertical="center" wrapText="1"/>
    </xf>
    <xf numFmtId="44" fontId="1" fillId="19" borderId="24" xfId="1" applyFont="1" applyFill="1" applyBorder="1" applyAlignment="1" applyProtection="1">
      <alignment horizontal="right" vertical="center" wrapText="1"/>
      <protection locked="0"/>
    </xf>
    <xf numFmtId="0" fontId="29" fillId="19" borderId="18" xfId="6" applyFont="1" applyFill="1" applyBorder="1" applyAlignment="1">
      <alignment vertical="center"/>
    </xf>
    <xf numFmtId="10" fontId="13" fillId="19" borderId="61" xfId="6" applyNumberFormat="1" applyFont="1" applyFill="1" applyBorder="1" applyAlignment="1">
      <alignment horizontal="center" vertical="center"/>
    </xf>
    <xf numFmtId="0" fontId="13" fillId="19" borderId="9" xfId="6" applyFont="1" applyFill="1" applyBorder="1" applyAlignment="1">
      <alignment horizontal="justify" vertical="center" wrapText="1"/>
    </xf>
    <xf numFmtId="0" fontId="29" fillId="19" borderId="62" xfId="6" applyFont="1" applyFill="1" applyBorder="1" applyAlignment="1">
      <alignment vertical="center"/>
    </xf>
    <xf numFmtId="0" fontId="28" fillId="19" borderId="62" xfId="6" applyFont="1" applyFill="1" applyBorder="1" applyAlignment="1">
      <alignment vertical="center"/>
    </xf>
    <xf numFmtId="0" fontId="29" fillId="19" borderId="60" xfId="0" applyFont="1" applyFill="1" applyBorder="1" applyAlignment="1">
      <alignment vertical="center"/>
    </xf>
    <xf numFmtId="10" fontId="13" fillId="19" borderId="60" xfId="0" applyNumberFormat="1" applyFont="1" applyFill="1" applyBorder="1" applyAlignment="1">
      <alignment horizontal="center" vertical="center"/>
    </xf>
    <xf numFmtId="0" fontId="11" fillId="0" borderId="52" xfId="0" applyNumberFormat="1" applyFont="1" applyFill="1" applyBorder="1" applyAlignment="1" applyProtection="1">
      <alignment horizontal="center" vertical="center" wrapText="1"/>
    </xf>
    <xf numFmtId="0" fontId="11" fillId="19" borderId="53" xfId="0" applyNumberFormat="1" applyFont="1" applyFill="1" applyBorder="1" applyAlignment="1" applyProtection="1">
      <alignment horizontal="center" vertical="center" wrapText="1"/>
    </xf>
    <xf numFmtId="0" fontId="11" fillId="19" borderId="53" xfId="0" applyNumberFormat="1" applyFont="1" applyFill="1" applyBorder="1" applyAlignment="1" applyProtection="1">
      <alignment horizontal="left" vertical="center" wrapText="1"/>
    </xf>
    <xf numFmtId="44" fontId="30" fillId="0" borderId="55" xfId="1" applyNumberFormat="1" applyFont="1" applyFill="1" applyBorder="1" applyAlignment="1" applyProtection="1">
      <alignment vertical="center" wrapText="1"/>
    </xf>
    <xf numFmtId="0" fontId="22" fillId="19" borderId="9" xfId="6" applyNumberFormat="1" applyFont="1" applyFill="1" applyBorder="1" applyAlignment="1" applyProtection="1">
      <alignment horizontal="right" vertical="center" wrapText="1"/>
      <protection locked="0"/>
    </xf>
    <xf numFmtId="0" fontId="22" fillId="19" borderId="1" xfId="6" applyNumberFormat="1" applyFont="1" applyFill="1" applyBorder="1" applyAlignment="1" applyProtection="1">
      <alignment horizontal="right" vertical="center" wrapText="1"/>
      <protection locked="0"/>
    </xf>
    <xf numFmtId="0" fontId="20" fillId="19" borderId="1" xfId="6" applyNumberFormat="1" applyFont="1" applyFill="1" applyBorder="1" applyAlignment="1" applyProtection="1">
      <alignment horizontal="left" vertical="center" wrapText="1"/>
      <protection locked="0"/>
    </xf>
    <xf numFmtId="0" fontId="20" fillId="19" borderId="12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1" fontId="12" fillId="19" borderId="48" xfId="0" applyNumberFormat="1" applyFont="1" applyFill="1" applyBorder="1" applyAlignment="1">
      <alignment horizontal="center" vertical="center" wrapText="1"/>
    </xf>
    <xf numFmtId="0" fontId="12" fillId="19" borderId="48" xfId="0" applyFont="1" applyFill="1" applyBorder="1" applyAlignment="1">
      <alignment horizontal="center" vertical="center" wrapText="1"/>
    </xf>
    <xf numFmtId="1" fontId="12" fillId="19" borderId="22" xfId="0" applyNumberFormat="1" applyFont="1" applyFill="1" applyBorder="1" applyAlignment="1">
      <alignment horizontal="right"/>
    </xf>
    <xf numFmtId="44" fontId="13" fillId="19" borderId="24" xfId="1" applyFont="1" applyFill="1" applyBorder="1" applyAlignment="1"/>
    <xf numFmtId="1" fontId="12" fillId="19" borderId="11" xfId="0" applyNumberFormat="1" applyFont="1" applyFill="1" applyBorder="1" applyAlignment="1">
      <alignment horizontal="right" vertical="center"/>
    </xf>
    <xf numFmtId="0" fontId="33" fillId="19" borderId="12" xfId="0" applyFont="1" applyFill="1" applyBorder="1" applyAlignment="1"/>
    <xf numFmtId="44" fontId="33" fillId="19" borderId="12" xfId="1" applyFont="1" applyFill="1" applyBorder="1" applyAlignment="1">
      <alignment vertical="center"/>
    </xf>
    <xf numFmtId="44" fontId="13" fillId="19" borderId="13" xfId="1" applyFont="1" applyFill="1" applyBorder="1" applyAlignment="1">
      <alignment vertical="center"/>
    </xf>
    <xf numFmtId="0" fontId="3" fillId="19" borderId="53" xfId="0" applyNumberFormat="1" applyFont="1" applyFill="1" applyBorder="1" applyAlignment="1" applyProtection="1">
      <alignment horizontal="left" vertical="center" wrapText="1"/>
    </xf>
    <xf numFmtId="0" fontId="3" fillId="19" borderId="54" xfId="0" applyNumberFormat="1" applyFont="1" applyFill="1" applyBorder="1" applyAlignment="1" applyProtection="1">
      <alignment horizontal="left" vertical="center" wrapText="1"/>
    </xf>
    <xf numFmtId="0" fontId="11" fillId="0" borderId="70" xfId="0" applyNumberFormat="1" applyFont="1" applyFill="1" applyBorder="1" applyAlignment="1" applyProtection="1">
      <alignment horizontal="center" vertical="center" wrapText="1"/>
    </xf>
    <xf numFmtId="0" fontId="31" fillId="19" borderId="46" xfId="0" applyNumberFormat="1" applyFont="1" applyFill="1" applyBorder="1" applyAlignment="1" applyProtection="1">
      <alignment horizontal="center" vertical="center" wrapText="1"/>
    </xf>
    <xf numFmtId="43" fontId="31" fillId="19" borderId="46" xfId="7" applyFont="1" applyFill="1" applyBorder="1" applyAlignment="1" applyProtection="1">
      <alignment horizontal="right" vertical="center" wrapText="1"/>
    </xf>
    <xf numFmtId="43" fontId="31" fillId="19" borderId="44" xfId="7" applyFont="1" applyFill="1" applyBorder="1" applyAlignment="1" applyProtection="1">
      <alignment horizontal="right" vertical="center" wrapText="1"/>
    </xf>
    <xf numFmtId="43" fontId="31" fillId="0" borderId="49" xfId="7" applyFont="1" applyFill="1" applyBorder="1" applyAlignment="1" applyProtection="1">
      <alignment vertical="center" wrapText="1"/>
    </xf>
    <xf numFmtId="0" fontId="31" fillId="19" borderId="6" xfId="0" applyNumberFormat="1" applyFont="1" applyFill="1" applyBorder="1" applyAlignment="1" applyProtection="1">
      <alignment horizontal="center" vertical="center" wrapText="1"/>
    </xf>
    <xf numFmtId="43" fontId="31" fillId="19" borderId="6" xfId="7" applyFont="1" applyFill="1" applyBorder="1" applyAlignment="1" applyProtection="1">
      <alignment horizontal="right" vertical="center" wrapText="1"/>
    </xf>
    <xf numFmtId="43" fontId="31" fillId="0" borderId="50" xfId="7" applyFont="1" applyFill="1" applyBorder="1" applyAlignment="1" applyProtection="1">
      <alignment vertical="center" wrapText="1"/>
    </xf>
    <xf numFmtId="0" fontId="31" fillId="19" borderId="45" xfId="0" applyNumberFormat="1" applyFont="1" applyFill="1" applyBorder="1" applyAlignment="1" applyProtection="1">
      <alignment horizontal="center" vertical="center" wrapText="1"/>
    </xf>
    <xf numFmtId="43" fontId="31" fillId="19" borderId="45" xfId="7" applyFont="1" applyFill="1" applyBorder="1" applyAlignment="1" applyProtection="1">
      <alignment horizontal="right" vertical="center" wrapText="1"/>
    </xf>
    <xf numFmtId="43" fontId="31" fillId="19" borderId="56" xfId="7" applyFont="1" applyFill="1" applyBorder="1" applyAlignment="1" applyProtection="1">
      <alignment horizontal="right" vertical="center" wrapText="1"/>
    </xf>
    <xf numFmtId="43" fontId="31" fillId="0" borderId="60" xfId="7" applyFont="1" applyFill="1" applyBorder="1" applyAlignment="1" applyProtection="1">
      <alignment vertical="center" wrapText="1"/>
    </xf>
    <xf numFmtId="0" fontId="31" fillId="0" borderId="45" xfId="0" applyNumberFormat="1" applyFont="1" applyFill="1" applyBorder="1" applyAlignment="1" applyProtection="1">
      <alignment horizontal="center" vertical="center" wrapText="1"/>
    </xf>
    <xf numFmtId="43" fontId="31" fillId="0" borderId="45" xfId="7" applyFont="1" applyFill="1" applyBorder="1" applyAlignment="1" applyProtection="1">
      <alignment horizontal="center" vertical="center" wrapText="1"/>
    </xf>
    <xf numFmtId="0" fontId="31" fillId="18" borderId="51" xfId="0" applyNumberFormat="1" applyFont="1" applyFill="1" applyBorder="1" applyAlignment="1" applyProtection="1">
      <alignment horizontal="center" vertical="center" wrapText="1"/>
    </xf>
    <xf numFmtId="43" fontId="31" fillId="18" borderId="51" xfId="7" applyFont="1" applyFill="1" applyBorder="1" applyAlignment="1" applyProtection="1">
      <alignment horizontal="right" vertical="center" wrapText="1"/>
    </xf>
    <xf numFmtId="43" fontId="31" fillId="18" borderId="51" xfId="7" applyFont="1" applyFill="1" applyBorder="1" applyAlignment="1" applyProtection="1">
      <alignment horizontal="center" vertical="center" wrapText="1"/>
    </xf>
    <xf numFmtId="43" fontId="31" fillId="18" borderId="20" xfId="7" applyFont="1" applyFill="1" applyBorder="1" applyAlignment="1" applyProtection="1">
      <alignment horizontal="center" vertical="center" wrapText="1"/>
    </xf>
    <xf numFmtId="0" fontId="31" fillId="0" borderId="46" xfId="0" applyNumberFormat="1" applyFont="1" applyFill="1" applyBorder="1" applyAlignment="1" applyProtection="1">
      <alignment horizontal="center" vertical="center" wrapText="1"/>
    </xf>
    <xf numFmtId="43" fontId="31" fillId="0" borderId="57" xfId="7" applyFont="1" applyFill="1" applyBorder="1" applyAlignment="1" applyProtection="1">
      <alignment horizontal="right" vertical="center" wrapText="1"/>
    </xf>
    <xf numFmtId="0" fontId="31" fillId="0" borderId="53" xfId="0" applyNumberFormat="1" applyFont="1" applyFill="1" applyBorder="1" applyAlignment="1" applyProtection="1">
      <alignment horizontal="center" vertical="center" wrapText="1"/>
    </xf>
    <xf numFmtId="43" fontId="31" fillId="19" borderId="53" xfId="7" applyFont="1" applyFill="1" applyBorder="1" applyAlignment="1" applyProtection="1">
      <alignment horizontal="right" vertical="center" wrapText="1"/>
    </xf>
    <xf numFmtId="43" fontId="31" fillId="19" borderId="68" xfId="7" applyFont="1" applyFill="1" applyBorder="1" applyAlignment="1" applyProtection="1">
      <alignment horizontal="right" vertical="center" wrapText="1"/>
    </xf>
    <xf numFmtId="0" fontId="31" fillId="0" borderId="54" xfId="0" applyNumberFormat="1" applyFont="1" applyFill="1" applyBorder="1" applyAlignment="1" applyProtection="1">
      <alignment horizontal="center" vertical="center" wrapText="1"/>
    </xf>
    <xf numFmtId="43" fontId="31" fillId="0" borderId="54" xfId="7" applyFont="1" applyFill="1" applyBorder="1" applyAlignment="1" applyProtection="1">
      <alignment horizontal="center" vertical="center" wrapText="1"/>
    </xf>
    <xf numFmtId="43" fontId="31" fillId="19" borderId="69" xfId="7" applyFont="1" applyFill="1" applyBorder="1" applyAlignment="1" applyProtection="1">
      <alignment horizontal="right" vertical="center" wrapText="1"/>
    </xf>
    <xf numFmtId="0" fontId="31" fillId="0" borderId="57" xfId="0" applyNumberFormat="1" applyFont="1" applyFill="1" applyBorder="1" applyAlignment="1" applyProtection="1">
      <alignment horizontal="center" vertical="center" wrapText="1"/>
    </xf>
    <xf numFmtId="43" fontId="31" fillId="0" borderId="57" xfId="7" applyFont="1" applyFill="1" applyBorder="1" applyAlignment="1" applyProtection="1">
      <alignment horizontal="center" vertical="center" wrapText="1"/>
    </xf>
    <xf numFmtId="43" fontId="31" fillId="0" borderId="48" xfId="7" applyFont="1" applyFill="1" applyBorder="1" applyAlignment="1" applyProtection="1">
      <alignment vertical="center" wrapText="1"/>
    </xf>
    <xf numFmtId="0" fontId="31" fillId="18" borderId="12" xfId="0" applyNumberFormat="1" applyFont="1" applyFill="1" applyBorder="1" applyAlignment="1" applyProtection="1">
      <alignment horizontal="center" vertical="center" wrapText="1"/>
    </xf>
    <xf numFmtId="43" fontId="31" fillId="18" borderId="12" xfId="7" applyFont="1" applyFill="1" applyBorder="1" applyAlignment="1" applyProtection="1">
      <alignment horizontal="right" vertical="center" wrapText="1"/>
    </xf>
    <xf numFmtId="43" fontId="31" fillId="18" borderId="12" xfId="7" applyFont="1" applyFill="1" applyBorder="1" applyAlignment="1" applyProtection="1">
      <alignment horizontal="center" vertical="center" wrapText="1"/>
    </xf>
    <xf numFmtId="43" fontId="31" fillId="18" borderId="13" xfId="7" applyFont="1" applyFill="1" applyBorder="1" applyAlignment="1" applyProtection="1">
      <alignment horizontal="center" vertical="center" wrapText="1"/>
    </xf>
    <xf numFmtId="0" fontId="31" fillId="0" borderId="6" xfId="0" applyNumberFormat="1" applyFont="1" applyFill="1" applyBorder="1" applyAlignment="1" applyProtection="1">
      <alignment horizontal="center" vertical="center" wrapText="1"/>
      <protection locked="0"/>
    </xf>
    <xf numFmtId="43" fontId="31" fillId="0" borderId="46" xfId="7" applyFont="1" applyFill="1" applyBorder="1" applyAlignment="1" applyProtection="1">
      <alignment horizontal="center" vertical="center" wrapText="1"/>
    </xf>
    <xf numFmtId="0" fontId="31" fillId="0" borderId="6" xfId="0" applyNumberFormat="1" applyFont="1" applyFill="1" applyBorder="1" applyAlignment="1" applyProtection="1">
      <alignment horizontal="center" vertical="center" wrapText="1"/>
    </xf>
    <xf numFmtId="43" fontId="31" fillId="0" borderId="6" xfId="7" applyFont="1" applyFill="1" applyBorder="1" applyAlignment="1" applyProtection="1">
      <alignment horizontal="center" vertical="center" wrapText="1"/>
    </xf>
    <xf numFmtId="43" fontId="31" fillId="0" borderId="44" xfId="7" applyFont="1" applyFill="1" applyBorder="1" applyAlignment="1" applyProtection="1">
      <alignment horizontal="right" vertical="center" wrapText="1"/>
    </xf>
    <xf numFmtId="43" fontId="31" fillId="0" borderId="33" xfId="7" applyFont="1" applyFill="1" applyBorder="1" applyAlignment="1" applyProtection="1">
      <alignment horizontal="right" vertical="center" wrapText="1"/>
    </xf>
    <xf numFmtId="43" fontId="31" fillId="0" borderId="59" xfId="7" applyFont="1" applyFill="1" applyBorder="1" applyAlignment="1" applyProtection="1">
      <alignment horizontal="right" vertical="center" wrapText="1"/>
    </xf>
    <xf numFmtId="0" fontId="31" fillId="19" borderId="57" xfId="0" applyNumberFormat="1" applyFont="1" applyFill="1" applyBorder="1" applyAlignment="1" applyProtection="1">
      <alignment horizontal="center" vertical="center" wrapText="1"/>
    </xf>
    <xf numFmtId="0" fontId="31" fillId="19" borderId="53" xfId="0" applyNumberFormat="1" applyFont="1" applyFill="1" applyBorder="1" applyAlignment="1" applyProtection="1">
      <alignment horizontal="center" vertical="center" wrapText="1"/>
    </xf>
    <xf numFmtId="43" fontId="31" fillId="0" borderId="53" xfId="7" applyFont="1" applyFill="1" applyBorder="1" applyAlignment="1" applyProtection="1">
      <alignment horizontal="right" vertical="center" wrapText="1"/>
    </xf>
    <xf numFmtId="43" fontId="31" fillId="0" borderId="53" xfId="7" applyFont="1" applyFill="1" applyBorder="1" applyAlignment="1" applyProtection="1">
      <alignment horizontal="center" vertical="center" wrapText="1"/>
    </xf>
    <xf numFmtId="43" fontId="31" fillId="19" borderId="65" xfId="7" applyFont="1" applyFill="1" applyBorder="1" applyAlignment="1" applyProtection="1">
      <alignment horizontal="right" vertical="center" wrapText="1"/>
    </xf>
    <xf numFmtId="43" fontId="31" fillId="0" borderId="63" xfId="7" applyFont="1" applyFill="1" applyBorder="1" applyAlignment="1" applyProtection="1">
      <alignment vertical="center" wrapText="1"/>
    </xf>
    <xf numFmtId="0" fontId="31" fillId="19" borderId="54" xfId="0" applyNumberFormat="1" applyFont="1" applyFill="1" applyBorder="1" applyAlignment="1" applyProtection="1">
      <alignment horizontal="center" vertical="center" wrapText="1"/>
    </xf>
    <xf numFmtId="43" fontId="31" fillId="0" borderId="54" xfId="7" applyFont="1" applyFill="1" applyBorder="1" applyAlignment="1" applyProtection="1">
      <alignment horizontal="right" vertical="center" wrapText="1"/>
    </xf>
    <xf numFmtId="43" fontId="31" fillId="19" borderId="66" xfId="7" applyFont="1" applyFill="1" applyBorder="1" applyAlignment="1" applyProtection="1">
      <alignment horizontal="right" vertical="center" wrapText="1"/>
    </xf>
    <xf numFmtId="43" fontId="31" fillId="0" borderId="64" xfId="7" applyFont="1" applyFill="1" applyBorder="1" applyAlignment="1" applyProtection="1">
      <alignment vertical="center" wrapText="1"/>
    </xf>
    <xf numFmtId="44" fontId="12" fillId="23" borderId="24" xfId="1" applyFont="1" applyFill="1" applyBorder="1" applyAlignment="1" applyProtection="1">
      <alignment vertical="center" wrapText="1"/>
    </xf>
    <xf numFmtId="0" fontId="19" fillId="23" borderId="11" xfId="0" applyNumberFormat="1" applyFont="1" applyFill="1" applyBorder="1" applyAlignment="1" applyProtection="1">
      <alignment horizontal="center" vertical="center" wrapText="1"/>
    </xf>
    <xf numFmtId="0" fontId="19" fillId="23" borderId="12" xfId="0" applyNumberFormat="1" applyFont="1" applyFill="1" applyBorder="1" applyAlignment="1" applyProtection="1">
      <alignment horizontal="center" vertical="center" wrapText="1"/>
    </xf>
    <xf numFmtId="43" fontId="31" fillId="23" borderId="12" xfId="7" applyFont="1" applyFill="1" applyBorder="1" applyAlignment="1" applyProtection="1">
      <alignment horizontal="right" vertical="center" wrapText="1"/>
    </xf>
    <xf numFmtId="43" fontId="31" fillId="23" borderId="12" xfId="7" applyFont="1" applyFill="1" applyBorder="1" applyAlignment="1" applyProtection="1">
      <alignment vertical="center" wrapText="1"/>
    </xf>
    <xf numFmtId="44" fontId="12" fillId="23" borderId="13" xfId="1" applyFont="1" applyFill="1" applyBorder="1" applyAlignment="1" applyProtection="1">
      <alignment vertical="center" wrapText="1"/>
    </xf>
    <xf numFmtId="43" fontId="31" fillId="19" borderId="33" xfId="7" applyFont="1" applyFill="1" applyBorder="1" applyAlignment="1" applyProtection="1">
      <alignment horizontal="right" vertical="center" wrapText="1"/>
    </xf>
    <xf numFmtId="43" fontId="31" fillId="0" borderId="68" xfId="7" applyFont="1" applyFill="1" applyBorder="1" applyAlignment="1" applyProtection="1">
      <alignment horizontal="right" vertical="center" wrapText="1"/>
    </xf>
    <xf numFmtId="43" fontId="31" fillId="0" borderId="71" xfId="7" applyFont="1" applyFill="1" applyBorder="1" applyAlignment="1" applyProtection="1">
      <alignment horizontal="right" vertical="center" wrapText="1"/>
    </xf>
    <xf numFmtId="43" fontId="31" fillId="0" borderId="49" xfId="7" applyFont="1" applyFill="1" applyBorder="1" applyAlignment="1" applyProtection="1">
      <alignment horizontal="right" vertical="center" wrapText="1"/>
    </xf>
    <xf numFmtId="43" fontId="31" fillId="0" borderId="50" xfId="7" applyFont="1" applyFill="1" applyBorder="1" applyAlignment="1" applyProtection="1">
      <alignment horizontal="right" vertical="center" wrapText="1"/>
    </xf>
    <xf numFmtId="43" fontId="31" fillId="0" borderId="60" xfId="7" applyFont="1" applyFill="1" applyBorder="1" applyAlignment="1" applyProtection="1">
      <alignment horizontal="right" vertical="center" wrapText="1"/>
    </xf>
    <xf numFmtId="43" fontId="31" fillId="0" borderId="67" xfId="7" applyFont="1" applyFill="1" applyBorder="1" applyAlignment="1" applyProtection="1">
      <alignment horizontal="right" vertical="center" wrapText="1"/>
    </xf>
    <xf numFmtId="0" fontId="31" fillId="0" borderId="67" xfId="0" applyNumberFormat="1" applyFont="1" applyFill="1" applyBorder="1" applyAlignment="1" applyProtection="1">
      <alignment horizontal="center" vertical="center" wrapText="1"/>
    </xf>
    <xf numFmtId="43" fontId="31" fillId="0" borderId="67" xfId="7" applyFont="1" applyFill="1" applyBorder="1" applyAlignment="1" applyProtection="1">
      <alignment horizontal="center" vertical="center" wrapText="1"/>
    </xf>
    <xf numFmtId="0" fontId="11" fillId="0" borderId="54" xfId="0" applyNumberFormat="1" applyFont="1" applyFill="1" applyBorder="1" applyAlignment="1" applyProtection="1">
      <alignment horizontal="center" vertical="center" wrapText="1"/>
    </xf>
    <xf numFmtId="0" fontId="11" fillId="0" borderId="54" xfId="0" applyNumberFormat="1" applyFont="1" applyFill="1" applyBorder="1" applyAlignment="1" applyProtection="1">
      <alignment horizontal="left" vertical="center" wrapText="1"/>
    </xf>
    <xf numFmtId="43" fontId="31" fillId="0" borderId="54" xfId="7" applyFont="1" applyFill="1" applyBorder="1" applyAlignment="1" applyProtection="1">
      <alignment vertical="center" wrapText="1"/>
    </xf>
    <xf numFmtId="0" fontId="11" fillId="0" borderId="53" xfId="0" applyNumberFormat="1" applyFont="1" applyFill="1" applyBorder="1" applyAlignment="1" applyProtection="1">
      <alignment horizontal="center" vertical="center" wrapText="1"/>
    </xf>
    <xf numFmtId="0" fontId="11" fillId="0" borderId="53" xfId="0" applyNumberFormat="1" applyFont="1" applyFill="1" applyBorder="1" applyAlignment="1" applyProtection="1">
      <alignment horizontal="left" vertical="center" wrapText="1"/>
    </xf>
    <xf numFmtId="43" fontId="31" fillId="0" borderId="53" xfId="7" applyFont="1" applyFill="1" applyBorder="1" applyAlignment="1" applyProtection="1">
      <alignment vertical="center" wrapText="1"/>
    </xf>
    <xf numFmtId="0" fontId="22" fillId="19" borderId="11" xfId="6" applyNumberFormat="1" applyFont="1" applyFill="1" applyBorder="1" applyAlignment="1" applyProtection="1">
      <alignment horizontal="right" vertical="center" wrapText="1"/>
      <protection locked="0"/>
    </xf>
    <xf numFmtId="0" fontId="22" fillId="19" borderId="12" xfId="6" applyNumberFormat="1" applyFont="1" applyFill="1" applyBorder="1" applyAlignment="1" applyProtection="1">
      <alignment horizontal="right" vertical="center" wrapText="1"/>
      <protection locked="0"/>
    </xf>
    <xf numFmtId="0" fontId="20" fillId="19" borderId="12" xfId="6" applyNumberFormat="1" applyFont="1" applyFill="1" applyBorder="1" applyAlignment="1" applyProtection="1">
      <alignment horizontal="left" vertical="center" wrapText="1"/>
      <protection locked="0"/>
    </xf>
    <xf numFmtId="0" fontId="20" fillId="19" borderId="13" xfId="6" applyNumberFormat="1" applyFont="1" applyFill="1" applyBorder="1" applyAlignment="1" applyProtection="1">
      <alignment horizontal="left" vertical="center" wrapText="1"/>
      <protection locked="0"/>
    </xf>
    <xf numFmtId="0" fontId="22" fillId="19" borderId="22" xfId="6" applyNumberFormat="1" applyFont="1" applyFill="1" applyBorder="1" applyAlignment="1" applyProtection="1">
      <alignment horizontal="right" vertical="center" wrapText="1"/>
      <protection locked="0"/>
    </xf>
    <xf numFmtId="0" fontId="20" fillId="19" borderId="24" xfId="6" applyNumberFormat="1" applyFont="1" applyFill="1" applyBorder="1" applyAlignment="1" applyProtection="1">
      <alignment horizontal="left" vertical="center" wrapText="1"/>
      <protection locked="0"/>
    </xf>
    <xf numFmtId="0" fontId="20" fillId="19" borderId="1" xfId="6" applyNumberFormat="1" applyFont="1" applyFill="1" applyBorder="1" applyAlignment="1" applyProtection="1">
      <alignment horizontal="left" vertical="center" wrapText="1"/>
      <protection locked="0"/>
    </xf>
    <xf numFmtId="0" fontId="20" fillId="19" borderId="12" xfId="0" applyFont="1" applyFill="1" applyBorder="1" applyAlignment="1">
      <alignment horizontal="center" vertical="center"/>
    </xf>
    <xf numFmtId="0" fontId="28" fillId="24" borderId="19" xfId="6" applyFont="1" applyFill="1" applyBorder="1" applyAlignment="1">
      <alignment horizontal="center" vertical="center" wrapText="1"/>
    </xf>
    <xf numFmtId="0" fontId="28" fillId="24" borderId="20" xfId="6" applyFont="1" applyFill="1" applyBorder="1" applyAlignment="1">
      <alignment horizontal="center" vertical="center" wrapText="1"/>
    </xf>
    <xf numFmtId="44" fontId="3" fillId="19" borderId="1" xfId="1" applyFont="1" applyFill="1" applyBorder="1" applyAlignment="1">
      <alignment horizontal="left" vertical="center"/>
    </xf>
    <xf numFmtId="44" fontId="3" fillId="19" borderId="10" xfId="1" applyFont="1" applyFill="1" applyBorder="1" applyAlignment="1">
      <alignment horizontal="left" vertical="center"/>
    </xf>
    <xf numFmtId="44" fontId="20" fillId="19" borderId="1" xfId="1" applyFont="1" applyFill="1" applyBorder="1" applyAlignment="1">
      <alignment horizontal="left" vertical="center"/>
    </xf>
    <xf numFmtId="44" fontId="20" fillId="19" borderId="10" xfId="1" applyFont="1" applyFill="1" applyBorder="1" applyAlignment="1">
      <alignment horizontal="left" vertical="center"/>
    </xf>
    <xf numFmtId="0" fontId="32" fillId="19" borderId="23" xfId="6" applyNumberFormat="1" applyFont="1" applyFill="1" applyBorder="1" applyAlignment="1" applyProtection="1">
      <alignment horizontal="center" vertical="center" wrapText="1"/>
      <protection locked="0"/>
    </xf>
    <xf numFmtId="1" fontId="5" fillId="19" borderId="22" xfId="0" applyNumberFormat="1" applyFont="1" applyFill="1" applyBorder="1" applyAlignment="1">
      <alignment horizontal="center" vertical="center"/>
    </xf>
    <xf numFmtId="1" fontId="5" fillId="19" borderId="23" xfId="0" applyNumberFormat="1" applyFont="1" applyFill="1" applyBorder="1" applyAlignment="1">
      <alignment horizontal="center" vertical="center"/>
    </xf>
    <xf numFmtId="1" fontId="5" fillId="19" borderId="24" xfId="0" applyNumberFormat="1" applyFont="1" applyFill="1" applyBorder="1" applyAlignment="1">
      <alignment horizontal="center" vertical="center"/>
    </xf>
    <xf numFmtId="1" fontId="5" fillId="19" borderId="11" xfId="0" applyNumberFormat="1" applyFont="1" applyFill="1" applyBorder="1" applyAlignment="1">
      <alignment horizontal="center" vertical="center"/>
    </xf>
    <xf numFmtId="1" fontId="5" fillId="19" borderId="12" xfId="0" applyNumberFormat="1" applyFont="1" applyFill="1" applyBorder="1" applyAlignment="1">
      <alignment horizontal="center" vertical="center"/>
    </xf>
    <xf numFmtId="1" fontId="5" fillId="19" borderId="13" xfId="0" applyNumberFormat="1" applyFont="1" applyFill="1" applyBorder="1" applyAlignment="1">
      <alignment horizontal="center" vertical="center"/>
    </xf>
    <xf numFmtId="0" fontId="22" fillId="19" borderId="9" xfId="6" applyNumberFormat="1" applyFont="1" applyFill="1" applyBorder="1" applyAlignment="1" applyProtection="1">
      <alignment horizontal="right" vertical="center" wrapText="1"/>
      <protection locked="0"/>
    </xf>
    <xf numFmtId="0" fontId="22" fillId="19" borderId="1" xfId="6" applyNumberFormat="1" applyFont="1" applyFill="1" applyBorder="1" applyAlignment="1" applyProtection="1">
      <alignment horizontal="right" vertical="center" wrapText="1"/>
      <protection locked="0"/>
    </xf>
    <xf numFmtId="0" fontId="19" fillId="23" borderId="22" xfId="0" applyNumberFormat="1" applyFont="1" applyFill="1" applyBorder="1" applyAlignment="1" applyProtection="1">
      <alignment horizontal="right" vertical="center" wrapText="1"/>
    </xf>
    <xf numFmtId="0" fontId="19" fillId="23" borderId="23" xfId="0" applyNumberFormat="1" applyFont="1" applyFill="1" applyBorder="1" applyAlignment="1" applyProtection="1">
      <alignment horizontal="right" vertical="center" wrapText="1"/>
    </xf>
    <xf numFmtId="0" fontId="19" fillId="23" borderId="24" xfId="0" applyNumberFormat="1" applyFont="1" applyFill="1" applyBorder="1" applyAlignment="1" applyProtection="1">
      <alignment horizontal="right" vertical="center" wrapText="1"/>
    </xf>
    <xf numFmtId="0" fontId="12" fillId="23" borderId="51" xfId="0" applyNumberFormat="1" applyFont="1" applyFill="1" applyBorder="1" applyAlignment="1" applyProtection="1">
      <alignment horizontal="left" vertical="center" wrapText="1"/>
    </xf>
    <xf numFmtId="0" fontId="4" fillId="18" borderId="51" xfId="0" applyNumberFormat="1" applyFont="1" applyFill="1" applyBorder="1" applyAlignment="1" applyProtection="1">
      <alignment horizontal="left" vertical="center" wrapText="1"/>
    </xf>
    <xf numFmtId="1" fontId="14" fillId="18" borderId="19" xfId="0" applyNumberFormat="1" applyFont="1" applyFill="1" applyBorder="1" applyAlignment="1">
      <alignment horizontal="center"/>
    </xf>
    <xf numFmtId="1" fontId="14" fillId="18" borderId="51" xfId="0" applyNumberFormat="1" applyFont="1" applyFill="1" applyBorder="1" applyAlignment="1">
      <alignment horizontal="center"/>
    </xf>
    <xf numFmtId="1" fontId="14" fillId="18" borderId="20" xfId="0" applyNumberFormat="1" applyFont="1" applyFill="1" applyBorder="1" applyAlignment="1">
      <alignment horizontal="center"/>
    </xf>
    <xf numFmtId="0" fontId="12" fillId="23" borderId="23" xfId="0" applyNumberFormat="1" applyFont="1" applyFill="1" applyBorder="1" applyAlignment="1" applyProtection="1">
      <alignment horizontal="left" vertical="center" wrapText="1"/>
    </xf>
    <xf numFmtId="0" fontId="33" fillId="19" borderId="23" xfId="0" applyFont="1" applyFill="1" applyBorder="1" applyAlignment="1">
      <alignment horizontal="left"/>
    </xf>
    <xf numFmtId="0" fontId="12" fillId="23" borderId="12" xfId="0" applyNumberFormat="1" applyFont="1" applyFill="1" applyBorder="1" applyAlignment="1" applyProtection="1">
      <alignment horizontal="left" vertical="center" wrapText="1"/>
    </xf>
    <xf numFmtId="0" fontId="4" fillId="18" borderId="12" xfId="0" applyNumberFormat="1" applyFont="1" applyFill="1" applyBorder="1" applyAlignment="1" applyProtection="1">
      <alignment horizontal="left" vertical="center" wrapText="1"/>
    </xf>
    <xf numFmtId="0" fontId="24" fillId="20" borderId="39" xfId="0" applyFont="1" applyFill="1" applyBorder="1" applyAlignment="1">
      <alignment horizontal="center" vertical="center"/>
    </xf>
    <xf numFmtId="0" fontId="24" fillId="20" borderId="40" xfId="0" applyFont="1" applyFill="1" applyBorder="1" applyAlignment="1">
      <alignment horizontal="center" vertical="center"/>
    </xf>
    <xf numFmtId="0" fontId="24" fillId="20" borderId="4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15" fillId="19" borderId="27" xfId="0" applyNumberFormat="1" applyFont="1" applyFill="1" applyBorder="1" applyAlignment="1" applyProtection="1">
      <alignment horizontal="center" vertical="center" wrapText="1"/>
    </xf>
    <xf numFmtId="0" fontId="15" fillId="19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19" borderId="2" xfId="0" applyNumberFormat="1" applyFont="1" applyFill="1" applyBorder="1" applyAlignment="1" applyProtection="1">
      <alignment horizontal="left" vertical="center" wrapText="1"/>
    </xf>
    <xf numFmtId="0" fontId="15" fillId="19" borderId="2" xfId="0" applyNumberFormat="1" applyFont="1" applyFill="1" applyBorder="1" applyAlignment="1" applyProtection="1">
      <alignment horizontal="left" vertical="center" wrapText="1"/>
      <protection locked="0"/>
    </xf>
    <xf numFmtId="4" fontId="15" fillId="4" borderId="2" xfId="0" applyNumberFormat="1" applyFont="1" applyFill="1" applyBorder="1" applyAlignment="1" applyProtection="1">
      <alignment horizontal="right" vertical="center" wrapText="1"/>
    </xf>
    <xf numFmtId="0" fontId="15" fillId="8" borderId="2" xfId="0" applyNumberFormat="1" applyFont="1" applyFill="1" applyBorder="1" applyAlignment="1" applyProtection="1">
      <alignment horizontal="right" vertical="center" wrapText="1"/>
      <protection locked="0"/>
    </xf>
    <xf numFmtId="1" fontId="6" fillId="19" borderId="8" xfId="0" applyNumberFormat="1" applyFont="1" applyFill="1" applyBorder="1" applyAlignment="1">
      <alignment horizontal="center" vertical="center"/>
    </xf>
    <xf numFmtId="1" fontId="6" fillId="19" borderId="14" xfId="0" applyNumberFormat="1" applyFont="1" applyFill="1" applyBorder="1" applyAlignment="1">
      <alignment horizontal="center" vertical="center"/>
    </xf>
    <xf numFmtId="1" fontId="6" fillId="19" borderId="15" xfId="0" applyNumberFormat="1" applyFont="1" applyFill="1" applyBorder="1" applyAlignment="1">
      <alignment horizontal="center" vertical="center"/>
    </xf>
    <xf numFmtId="4" fontId="15" fillId="9" borderId="28" xfId="0" applyNumberFormat="1" applyFont="1" applyFill="1" applyBorder="1" applyAlignment="1" applyProtection="1">
      <alignment horizontal="right" vertical="center" wrapText="1"/>
    </xf>
    <xf numFmtId="0" fontId="15" fillId="12" borderId="32" xfId="0" applyNumberFormat="1" applyFont="1" applyFill="1" applyBorder="1" applyAlignment="1" applyProtection="1">
      <alignment horizontal="right" vertical="center" wrapText="1"/>
      <protection locked="0"/>
    </xf>
    <xf numFmtId="4" fontId="15" fillId="9" borderId="2" xfId="0" applyNumberFormat="1" applyFont="1" applyFill="1" applyBorder="1" applyAlignment="1" applyProtection="1">
      <alignment horizontal="right" vertical="center" wrapText="1"/>
    </xf>
    <xf numFmtId="0" fontId="15" fillId="12" borderId="31" xfId="0" applyNumberFormat="1" applyFont="1" applyFill="1" applyBorder="1" applyAlignment="1" applyProtection="1">
      <alignment horizontal="right" vertical="center" wrapText="1"/>
      <protection locked="0"/>
    </xf>
  </cellXfs>
  <cellStyles count="8">
    <cellStyle name="Moeda" xfId="1" builtinId="4"/>
    <cellStyle name="Moeda 2" xfId="5" xr:uid="{00000000-0005-0000-0000-000030000000}"/>
    <cellStyle name="Normal" xfId="0" builtinId="0"/>
    <cellStyle name="Normal 2" xfId="4" xr:uid="{00000000-0005-0000-0000-000031000000}"/>
    <cellStyle name="Normal 2 2" xfId="3" xr:uid="{00000000-0005-0000-0000-000002000000}"/>
    <cellStyle name="Normal 3" xfId="6" xr:uid="{00000000-0005-0000-0000-000032000000}"/>
    <cellStyle name="Porcentagem" xfId="2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1543050</xdr:colOff>
      <xdr:row>10</xdr:row>
      <xdr:rowOff>82769</xdr:rowOff>
    </xdr:from>
    <xdr:to>
      <xdr:col>2</xdr:col>
      <xdr:colOff>3836988</xdr:colOff>
      <xdr:row>14</xdr:row>
      <xdr:rowOff>25619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1D6E7E-5BE8-4B96-BDD9-10DC3D97F7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47"/>
        <a:stretch/>
      </xdr:blipFill>
      <xdr:spPr bwMode="auto">
        <a:xfrm>
          <a:off x="3419475" y="2378294"/>
          <a:ext cx="2293938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0</xdr:row>
      <xdr:rowOff>104775</xdr:rowOff>
    </xdr:from>
    <xdr:to>
      <xdr:col>2</xdr:col>
      <xdr:colOff>571500</xdr:colOff>
      <xdr:row>1</xdr:row>
      <xdr:rowOff>370114</xdr:rowOff>
    </xdr:to>
    <xdr:pic>
      <xdr:nvPicPr>
        <xdr:cNvPr id="3" name="Imagem 1" descr="prefeitura municipal">
          <a:extLst>
            <a:ext uri="{FF2B5EF4-FFF2-40B4-BE49-F238E27FC236}">
              <a16:creationId xmlns:a16="http://schemas.microsoft.com/office/drawing/2014/main" id="{4965BE44-EAE6-4C22-8739-F8E8B02FC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04775"/>
          <a:ext cx="2914650" cy="713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400050</xdr:colOff>
      <xdr:row>0</xdr:row>
      <xdr:rowOff>202746</xdr:rowOff>
    </xdr:from>
    <xdr:to>
      <xdr:col>12</xdr:col>
      <xdr:colOff>444953</xdr:colOff>
      <xdr:row>1</xdr:row>
      <xdr:rowOff>345621</xdr:rowOff>
    </xdr:to>
    <xdr:pic>
      <xdr:nvPicPr>
        <xdr:cNvPr id="5" name="Imagem 2" descr="Secretaria m de obras publicas">
          <a:extLst>
            <a:ext uri="{FF2B5EF4-FFF2-40B4-BE49-F238E27FC236}">
              <a16:creationId xmlns:a16="http://schemas.microsoft.com/office/drawing/2014/main" id="{F16E018C-583C-4AC3-93AC-19E0FB87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202746"/>
          <a:ext cx="3207203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10"/>
  <sheetViews>
    <sheetView tabSelected="1" view="pageBreakPreview" zoomScaleNormal="100" zoomScaleSheetLayoutView="100" workbookViewId="0">
      <selection activeCell="D168" sqref="D168"/>
    </sheetView>
  </sheetViews>
  <sheetFormatPr defaultColWidth="9.140625" defaultRowHeight="15"/>
  <cols>
    <col min="1" max="1" width="11.28515625" style="5" customWidth="1"/>
    <col min="2" max="2" width="14.7109375" style="3" customWidth="1"/>
    <col min="3" max="3" width="12.7109375" style="5" customWidth="1"/>
    <col min="4" max="4" width="61.28515625" style="3" customWidth="1"/>
    <col min="5" max="5" width="11.7109375" style="5" customWidth="1"/>
    <col min="6" max="6" width="11.7109375" style="120" customWidth="1"/>
    <col min="7" max="7" width="15.28515625" style="110" customWidth="1"/>
    <col min="8" max="8" width="15.5703125" style="4" customWidth="1"/>
    <col min="9" max="9" width="20.42578125" style="4" customWidth="1"/>
    <col min="10" max="10" width="5.5703125" style="2" bestFit="1" customWidth="1"/>
    <col min="11" max="16384" width="9.140625" style="2"/>
  </cols>
  <sheetData>
    <row r="1" spans="1:10" ht="30.75" customHeight="1">
      <c r="A1" s="285"/>
      <c r="B1" s="286"/>
      <c r="C1" s="286"/>
      <c r="D1" s="286"/>
      <c r="E1" s="286"/>
      <c r="F1" s="286"/>
      <c r="G1" s="286"/>
      <c r="H1" s="286"/>
      <c r="I1" s="287"/>
      <c r="J1" s="160"/>
    </row>
    <row r="2" spans="1:10" ht="30.75" customHeight="1" thickBot="1">
      <c r="A2" s="288"/>
      <c r="B2" s="289"/>
      <c r="C2" s="289"/>
      <c r="D2" s="289"/>
      <c r="E2" s="289"/>
      <c r="F2" s="289"/>
      <c r="G2" s="289"/>
      <c r="H2" s="289"/>
      <c r="I2" s="290"/>
      <c r="J2" s="160"/>
    </row>
    <row r="3" spans="1:10" s="42" customFormat="1" ht="20.25" customHeight="1" thickBot="1">
      <c r="A3" s="298" t="s">
        <v>39</v>
      </c>
      <c r="B3" s="299"/>
      <c r="C3" s="299"/>
      <c r="D3" s="299"/>
      <c r="E3" s="299"/>
      <c r="F3" s="299"/>
      <c r="G3" s="299"/>
      <c r="H3" s="299"/>
      <c r="I3" s="300"/>
      <c r="J3" s="161"/>
    </row>
    <row r="4" spans="1:10" s="123" customFormat="1" ht="20.25" customHeight="1">
      <c r="A4" s="191" t="s">
        <v>92</v>
      </c>
      <c r="B4" s="302" t="s">
        <v>144</v>
      </c>
      <c r="C4" s="302"/>
      <c r="D4" s="302"/>
      <c r="E4" s="302"/>
      <c r="F4" s="302"/>
      <c r="G4" s="302"/>
      <c r="H4" s="302"/>
      <c r="I4" s="192"/>
      <c r="J4" s="162"/>
    </row>
    <row r="5" spans="1:10" s="70" customFormat="1" ht="23.25" customHeight="1" thickBot="1">
      <c r="A5" s="193" t="s">
        <v>9</v>
      </c>
      <c r="B5" s="194" t="s">
        <v>145</v>
      </c>
      <c r="C5" s="194"/>
      <c r="D5" s="194"/>
      <c r="E5" s="194"/>
      <c r="F5" s="194"/>
      <c r="G5" s="194"/>
      <c r="H5" s="195"/>
      <c r="I5" s="196"/>
      <c r="J5" s="163"/>
    </row>
    <row r="6" spans="1:10" s="1" customFormat="1" ht="36" customHeight="1" thickBot="1">
      <c r="A6" s="189" t="s">
        <v>10</v>
      </c>
      <c r="B6" s="189" t="s">
        <v>15</v>
      </c>
      <c r="C6" s="189" t="s">
        <v>16</v>
      </c>
      <c r="D6" s="190" t="s">
        <v>40</v>
      </c>
      <c r="E6" s="121" t="s">
        <v>11</v>
      </c>
      <c r="F6" s="121" t="s">
        <v>142</v>
      </c>
      <c r="G6" s="121" t="s">
        <v>17</v>
      </c>
      <c r="H6" s="122" t="s">
        <v>43</v>
      </c>
      <c r="I6" s="121" t="s">
        <v>44</v>
      </c>
      <c r="J6" s="164"/>
    </row>
    <row r="7" spans="1:10" s="43" customFormat="1" ht="21.95" customHeight="1" thickBot="1">
      <c r="A7" s="104">
        <v>1</v>
      </c>
      <c r="B7" s="296" t="s">
        <v>46</v>
      </c>
      <c r="C7" s="296"/>
      <c r="D7" s="296"/>
      <c r="E7" s="106"/>
      <c r="F7" s="119"/>
      <c r="G7" s="108"/>
      <c r="H7" s="107"/>
      <c r="I7" s="144">
        <f>SUM(I8:I13)</f>
        <v>45276.875</v>
      </c>
      <c r="J7" s="82"/>
    </row>
    <row r="8" spans="1:10" s="44" customFormat="1" ht="18" customHeight="1">
      <c r="A8" s="98" t="s">
        <v>19</v>
      </c>
      <c r="B8" s="99" t="s">
        <v>18</v>
      </c>
      <c r="C8" s="99" t="s">
        <v>14</v>
      </c>
      <c r="D8" s="100" t="s">
        <v>84</v>
      </c>
      <c r="E8" s="200" t="s">
        <v>111</v>
      </c>
      <c r="F8" s="148">
        <v>4.5</v>
      </c>
      <c r="G8" s="201">
        <v>934.02</v>
      </c>
      <c r="H8" s="202">
        <f t="shared" ref="H8:H13" si="0">ROUND(G8*((100%)+($E$205)),2)</f>
        <v>1183.8699999999999</v>
      </c>
      <c r="I8" s="203">
        <f>F8*H8</f>
        <v>5327.4149999999991</v>
      </c>
      <c r="J8" s="159"/>
    </row>
    <row r="9" spans="1:10" s="44" customFormat="1" ht="25.5">
      <c r="A9" s="93" t="s">
        <v>112</v>
      </c>
      <c r="B9" s="6" t="s">
        <v>18</v>
      </c>
      <c r="C9" s="6" t="s">
        <v>13</v>
      </c>
      <c r="D9" s="7" t="s">
        <v>83</v>
      </c>
      <c r="E9" s="204" t="s">
        <v>42</v>
      </c>
      <c r="F9" s="149">
        <v>4</v>
      </c>
      <c r="G9" s="205">
        <v>1479.36</v>
      </c>
      <c r="H9" s="202">
        <f t="shared" si="0"/>
        <v>1875.09</v>
      </c>
      <c r="I9" s="206">
        <f t="shared" ref="I9:I19" si="1">F9*H9</f>
        <v>7500.36</v>
      </c>
      <c r="J9" s="159"/>
    </row>
    <row r="10" spans="1:10" s="44" customFormat="1" ht="18" customHeight="1">
      <c r="A10" s="93" t="s">
        <v>113</v>
      </c>
      <c r="B10" s="6" t="s">
        <v>18</v>
      </c>
      <c r="C10" s="6" t="s">
        <v>47</v>
      </c>
      <c r="D10" s="7" t="s">
        <v>85</v>
      </c>
      <c r="E10" s="204" t="s">
        <v>41</v>
      </c>
      <c r="F10" s="149">
        <v>5</v>
      </c>
      <c r="G10" s="205">
        <v>101.16</v>
      </c>
      <c r="H10" s="202">
        <f t="shared" si="0"/>
        <v>128.22</v>
      </c>
      <c r="I10" s="206">
        <f t="shared" si="1"/>
        <v>641.1</v>
      </c>
      <c r="J10" s="159"/>
    </row>
    <row r="11" spans="1:10" s="44" customFormat="1" ht="18" customHeight="1">
      <c r="A11" s="98" t="s">
        <v>114</v>
      </c>
      <c r="B11" s="6" t="s">
        <v>18</v>
      </c>
      <c r="C11" s="6" t="s">
        <v>108</v>
      </c>
      <c r="D11" s="13" t="s">
        <v>107</v>
      </c>
      <c r="E11" s="204" t="s">
        <v>111</v>
      </c>
      <c r="F11" s="149">
        <v>2800</v>
      </c>
      <c r="G11" s="205">
        <v>1.71</v>
      </c>
      <c r="H11" s="202">
        <f t="shared" si="0"/>
        <v>2.17</v>
      </c>
      <c r="I11" s="206">
        <f t="shared" si="1"/>
        <v>6076</v>
      </c>
      <c r="J11" s="159"/>
    </row>
    <row r="12" spans="1:10" s="44" customFormat="1" ht="38.25">
      <c r="A12" s="93" t="s">
        <v>115</v>
      </c>
      <c r="B12" s="6" t="s">
        <v>18</v>
      </c>
      <c r="C12" s="6" t="s">
        <v>122</v>
      </c>
      <c r="D12" s="78" t="s">
        <v>120</v>
      </c>
      <c r="E12" s="204" t="s">
        <v>111</v>
      </c>
      <c r="F12" s="149">
        <v>2800</v>
      </c>
      <c r="G12" s="205">
        <v>4.3899999999999997</v>
      </c>
      <c r="H12" s="202">
        <f t="shared" si="0"/>
        <v>5.56</v>
      </c>
      <c r="I12" s="206">
        <f t="shared" si="1"/>
        <v>15567.999999999998</v>
      </c>
      <c r="J12" s="159"/>
    </row>
    <row r="13" spans="1:10" s="44" customFormat="1" ht="26.25" thickBot="1">
      <c r="A13" s="97" t="s">
        <v>150</v>
      </c>
      <c r="B13" s="101" t="s">
        <v>18</v>
      </c>
      <c r="C13" s="101" t="s">
        <v>123</v>
      </c>
      <c r="D13" s="153" t="s">
        <v>121</v>
      </c>
      <c r="E13" s="207" t="s">
        <v>109</v>
      </c>
      <c r="F13" s="151">
        <v>420</v>
      </c>
      <c r="G13" s="208">
        <v>19.09</v>
      </c>
      <c r="H13" s="209">
        <f t="shared" si="0"/>
        <v>24.2</v>
      </c>
      <c r="I13" s="210">
        <f t="shared" si="1"/>
        <v>10164</v>
      </c>
      <c r="J13" s="159"/>
    </row>
    <row r="14" spans="1:10" s="43" customFormat="1" ht="21.95" customHeight="1" thickBot="1">
      <c r="A14" s="104">
        <v>2</v>
      </c>
      <c r="B14" s="296" t="s">
        <v>262</v>
      </c>
      <c r="C14" s="296"/>
      <c r="D14" s="296"/>
      <c r="E14" s="106"/>
      <c r="F14" s="146"/>
      <c r="G14" s="108"/>
      <c r="H14" s="108"/>
      <c r="I14" s="144">
        <f>SUM(I15:I19)</f>
        <v>18538.183999999997</v>
      </c>
      <c r="J14" s="82"/>
    </row>
    <row r="15" spans="1:10" s="44" customFormat="1" ht="25.5" customHeight="1">
      <c r="A15" s="98" t="s">
        <v>20</v>
      </c>
      <c r="B15" s="99" t="s">
        <v>18</v>
      </c>
      <c r="C15" s="99" t="s">
        <v>125</v>
      </c>
      <c r="D15" s="100" t="s">
        <v>164</v>
      </c>
      <c r="E15" s="200" t="s">
        <v>109</v>
      </c>
      <c r="F15" s="148">
        <v>198.6</v>
      </c>
      <c r="G15" s="201">
        <v>18.13</v>
      </c>
      <c r="H15" s="202">
        <f>ROUND(G15*((100%)+($E$205)),2)</f>
        <v>22.98</v>
      </c>
      <c r="I15" s="203">
        <f t="shared" si="1"/>
        <v>4563.8279999999995</v>
      </c>
      <c r="J15" s="159"/>
    </row>
    <row r="16" spans="1:10" s="44" customFormat="1" ht="25.5" customHeight="1">
      <c r="A16" s="93" t="s">
        <v>21</v>
      </c>
      <c r="B16" s="101" t="s">
        <v>18</v>
      </c>
      <c r="C16" s="6" t="s">
        <v>124</v>
      </c>
      <c r="D16" s="13" t="s">
        <v>372</v>
      </c>
      <c r="E16" s="207" t="s">
        <v>109</v>
      </c>
      <c r="F16" s="149">
        <v>302.2</v>
      </c>
      <c r="G16" s="205">
        <v>18.649999999999999</v>
      </c>
      <c r="H16" s="202">
        <f>ROUND(G16*((100%)+($E$205)),2)</f>
        <v>23.64</v>
      </c>
      <c r="I16" s="206">
        <f t="shared" si="1"/>
        <v>7144.0079999999998</v>
      </c>
      <c r="J16" s="159"/>
    </row>
    <row r="17" spans="1:10" s="44" customFormat="1" ht="25.5" customHeight="1">
      <c r="A17" s="98" t="s">
        <v>45</v>
      </c>
      <c r="B17" s="101" t="s">
        <v>18</v>
      </c>
      <c r="C17" s="6" t="s">
        <v>141</v>
      </c>
      <c r="D17" s="13" t="s">
        <v>373</v>
      </c>
      <c r="E17" s="207" t="s">
        <v>109</v>
      </c>
      <c r="F17" s="151">
        <v>103.6</v>
      </c>
      <c r="G17" s="208">
        <v>17.690000000000001</v>
      </c>
      <c r="H17" s="202">
        <f>ROUND(G17*((100%)+($E$205)),2)</f>
        <v>22.42</v>
      </c>
      <c r="I17" s="206">
        <f t="shared" si="1"/>
        <v>2322.712</v>
      </c>
      <c r="J17" s="159"/>
    </row>
    <row r="18" spans="1:10" s="44" customFormat="1" ht="25.5" customHeight="1">
      <c r="A18" s="93" t="s">
        <v>151</v>
      </c>
      <c r="B18" s="6" t="s">
        <v>18</v>
      </c>
      <c r="C18" s="6" t="s">
        <v>125</v>
      </c>
      <c r="D18" s="13" t="s">
        <v>374</v>
      </c>
      <c r="E18" s="211" t="s">
        <v>109</v>
      </c>
      <c r="F18" s="151">
        <v>103.6</v>
      </c>
      <c r="G18" s="212">
        <v>18.13</v>
      </c>
      <c r="H18" s="202">
        <f>ROUND(G18*((100%)+($E$205)),2)</f>
        <v>22.98</v>
      </c>
      <c r="I18" s="206">
        <f t="shared" si="1"/>
        <v>2380.7280000000001</v>
      </c>
      <c r="J18" s="159"/>
    </row>
    <row r="19" spans="1:10" s="44" customFormat="1" ht="25.5" customHeight="1" thickBot="1">
      <c r="A19" s="142" t="s">
        <v>152</v>
      </c>
      <c r="B19" s="101" t="s">
        <v>18</v>
      </c>
      <c r="C19" s="101" t="s">
        <v>167</v>
      </c>
      <c r="D19" s="137" t="s">
        <v>121</v>
      </c>
      <c r="E19" s="211" t="s">
        <v>109</v>
      </c>
      <c r="F19" s="151">
        <v>103.6</v>
      </c>
      <c r="G19" s="212">
        <v>16.2</v>
      </c>
      <c r="H19" s="209">
        <f>ROUND(G19*((100%)+($E$205)),2)</f>
        <v>20.53</v>
      </c>
      <c r="I19" s="210">
        <f t="shared" si="1"/>
        <v>2126.9079999999999</v>
      </c>
      <c r="J19" s="159"/>
    </row>
    <row r="20" spans="1:10" s="43" customFormat="1" ht="21.95" customHeight="1" thickBot="1">
      <c r="A20" s="104">
        <v>3</v>
      </c>
      <c r="B20" s="296" t="s">
        <v>146</v>
      </c>
      <c r="C20" s="296"/>
      <c r="D20" s="296"/>
      <c r="E20" s="106"/>
      <c r="F20" s="146"/>
      <c r="G20" s="108"/>
      <c r="H20" s="108"/>
      <c r="I20" s="144">
        <f>SUM(I21,I35,I47)</f>
        <v>222377.66399999999</v>
      </c>
      <c r="J20" s="82"/>
    </row>
    <row r="21" spans="1:10" s="44" customFormat="1" ht="18" customHeight="1" thickBot="1">
      <c r="A21" s="138" t="s">
        <v>22</v>
      </c>
      <c r="B21" s="297" t="s">
        <v>162</v>
      </c>
      <c r="C21" s="297"/>
      <c r="D21" s="297"/>
      <c r="E21" s="213"/>
      <c r="F21" s="214"/>
      <c r="G21" s="215"/>
      <c r="H21" s="215"/>
      <c r="I21" s="216">
        <f>SUM(I22:I34)</f>
        <v>140222.77679999999</v>
      </c>
      <c r="J21" s="159"/>
    </row>
    <row r="22" spans="1:10" s="44" customFormat="1" ht="25.5">
      <c r="A22" s="98" t="s">
        <v>23</v>
      </c>
      <c r="B22" s="99" t="s">
        <v>18</v>
      </c>
      <c r="C22" s="99" t="s">
        <v>125</v>
      </c>
      <c r="D22" s="100" t="s">
        <v>164</v>
      </c>
      <c r="E22" s="200" t="s">
        <v>109</v>
      </c>
      <c r="F22" s="148">
        <v>68.64</v>
      </c>
      <c r="G22" s="201">
        <v>18.13</v>
      </c>
      <c r="H22" s="202">
        <f t="shared" ref="H22:H80" si="2">ROUND(G22*((100%)+($E$205)),2)</f>
        <v>22.98</v>
      </c>
      <c r="I22" s="203">
        <f t="shared" ref="I22:I80" si="3">F22*H22</f>
        <v>1577.3471999999999</v>
      </c>
      <c r="J22" s="159"/>
    </row>
    <row r="23" spans="1:10" s="44" customFormat="1" ht="25.5" customHeight="1">
      <c r="A23" s="93" t="s">
        <v>82</v>
      </c>
      <c r="B23" s="101" t="s">
        <v>18</v>
      </c>
      <c r="C23" s="6" t="s">
        <v>124</v>
      </c>
      <c r="D23" s="13" t="s">
        <v>163</v>
      </c>
      <c r="E23" s="207" t="s">
        <v>109</v>
      </c>
      <c r="F23" s="149">
        <v>31.46</v>
      </c>
      <c r="G23" s="205">
        <v>18.649999999999999</v>
      </c>
      <c r="H23" s="202">
        <f t="shared" si="2"/>
        <v>23.64</v>
      </c>
      <c r="I23" s="206">
        <f t="shared" si="3"/>
        <v>743.71440000000007</v>
      </c>
      <c r="J23" s="159"/>
    </row>
    <row r="24" spans="1:10" s="44" customFormat="1" ht="27" customHeight="1">
      <c r="A24" s="98" t="s">
        <v>24</v>
      </c>
      <c r="B24" s="6" t="s">
        <v>18</v>
      </c>
      <c r="C24" s="6" t="s">
        <v>141</v>
      </c>
      <c r="D24" s="13" t="s">
        <v>166</v>
      </c>
      <c r="E24" s="211" t="s">
        <v>109</v>
      </c>
      <c r="F24" s="151">
        <v>37.18</v>
      </c>
      <c r="G24" s="212">
        <v>17.690000000000001</v>
      </c>
      <c r="H24" s="202">
        <f t="shared" si="2"/>
        <v>22.42</v>
      </c>
      <c r="I24" s="206">
        <f t="shared" si="3"/>
        <v>833.57560000000001</v>
      </c>
      <c r="J24" s="159"/>
    </row>
    <row r="25" spans="1:10" s="44" customFormat="1" ht="31.5" customHeight="1">
      <c r="A25" s="93" t="s">
        <v>25</v>
      </c>
      <c r="B25" s="6" t="s">
        <v>18</v>
      </c>
      <c r="C25" s="6" t="s">
        <v>167</v>
      </c>
      <c r="D25" s="13" t="s">
        <v>165</v>
      </c>
      <c r="E25" s="211" t="s">
        <v>109</v>
      </c>
      <c r="F25" s="151">
        <v>37.18</v>
      </c>
      <c r="G25" s="212">
        <v>16.2</v>
      </c>
      <c r="H25" s="202">
        <f t="shared" si="2"/>
        <v>20.53</v>
      </c>
      <c r="I25" s="206">
        <f t="shared" si="3"/>
        <v>763.30540000000008</v>
      </c>
      <c r="J25" s="159"/>
    </row>
    <row r="26" spans="1:10" s="44" customFormat="1" ht="25.5" customHeight="1">
      <c r="A26" s="98" t="s">
        <v>264</v>
      </c>
      <c r="B26" s="6" t="s">
        <v>18</v>
      </c>
      <c r="C26" s="6" t="s">
        <v>171</v>
      </c>
      <c r="D26" s="13" t="s">
        <v>168</v>
      </c>
      <c r="E26" s="211" t="s">
        <v>50</v>
      </c>
      <c r="F26" s="151">
        <v>123</v>
      </c>
      <c r="G26" s="212">
        <v>61.96</v>
      </c>
      <c r="H26" s="202">
        <f t="shared" si="2"/>
        <v>78.53</v>
      </c>
      <c r="I26" s="206">
        <f t="shared" si="3"/>
        <v>9659.19</v>
      </c>
      <c r="J26" s="159"/>
    </row>
    <row r="27" spans="1:10" s="44" customFormat="1" ht="25.5" customHeight="1">
      <c r="A27" s="93" t="s">
        <v>265</v>
      </c>
      <c r="B27" s="101" t="s">
        <v>18</v>
      </c>
      <c r="C27" s="6" t="s">
        <v>169</v>
      </c>
      <c r="D27" s="13" t="s">
        <v>170</v>
      </c>
      <c r="E27" s="211" t="s">
        <v>109</v>
      </c>
      <c r="F27" s="151">
        <v>2.15</v>
      </c>
      <c r="G27" s="212">
        <v>714.89</v>
      </c>
      <c r="H27" s="202">
        <f t="shared" si="2"/>
        <v>906.12</v>
      </c>
      <c r="I27" s="206">
        <f t="shared" si="3"/>
        <v>1948.1579999999999</v>
      </c>
      <c r="J27" s="159"/>
    </row>
    <row r="28" spans="1:10" s="44" customFormat="1" ht="25.5" customHeight="1" thickBot="1">
      <c r="A28" s="199" t="s">
        <v>266</v>
      </c>
      <c r="B28" s="132" t="s">
        <v>18</v>
      </c>
      <c r="C28" s="132" t="s">
        <v>172</v>
      </c>
      <c r="D28" s="198" t="s">
        <v>173</v>
      </c>
      <c r="E28" s="222" t="s">
        <v>132</v>
      </c>
      <c r="F28" s="246">
        <v>961.18</v>
      </c>
      <c r="G28" s="223">
        <v>10.130000000000001</v>
      </c>
      <c r="H28" s="224">
        <f t="shared" ref="H28" si="4">ROUND(G28*((100%)+($E$205)),2)</f>
        <v>12.84</v>
      </c>
      <c r="I28" s="210">
        <f t="shared" si="3"/>
        <v>12341.5512</v>
      </c>
      <c r="J28" s="159"/>
    </row>
    <row r="29" spans="1:10" s="44" customFormat="1" ht="25.5" customHeight="1">
      <c r="A29" s="180" t="s">
        <v>267</v>
      </c>
      <c r="B29" s="181" t="s">
        <v>18</v>
      </c>
      <c r="C29" s="181" t="s">
        <v>131</v>
      </c>
      <c r="D29" s="197" t="s">
        <v>391</v>
      </c>
      <c r="E29" s="262" t="s">
        <v>132</v>
      </c>
      <c r="F29" s="261">
        <v>872.24</v>
      </c>
      <c r="G29" s="263">
        <v>9.89</v>
      </c>
      <c r="H29" s="221">
        <f t="shared" si="2"/>
        <v>12.54</v>
      </c>
      <c r="I29" s="203">
        <f t="shared" si="3"/>
        <v>10937.889599999999</v>
      </c>
      <c r="J29" s="159"/>
    </row>
    <row r="30" spans="1:10" s="44" customFormat="1" ht="25.5" customHeight="1">
      <c r="A30" s="98" t="s">
        <v>268</v>
      </c>
      <c r="B30" s="101" t="s">
        <v>18</v>
      </c>
      <c r="C30" s="6" t="s">
        <v>174</v>
      </c>
      <c r="D30" s="13" t="s">
        <v>175</v>
      </c>
      <c r="E30" s="211" t="s">
        <v>109</v>
      </c>
      <c r="F30" s="151">
        <v>25.74</v>
      </c>
      <c r="G30" s="212">
        <v>500.13</v>
      </c>
      <c r="H30" s="202">
        <f t="shared" si="2"/>
        <v>633.91</v>
      </c>
      <c r="I30" s="206">
        <f t="shared" si="3"/>
        <v>16316.843399999998</v>
      </c>
      <c r="J30" s="159"/>
    </row>
    <row r="31" spans="1:10" s="44" customFormat="1" ht="25.5" customHeight="1">
      <c r="A31" s="93" t="s">
        <v>269</v>
      </c>
      <c r="B31" s="101" t="s">
        <v>18</v>
      </c>
      <c r="C31" s="6" t="s">
        <v>177</v>
      </c>
      <c r="D31" s="13" t="s">
        <v>176</v>
      </c>
      <c r="E31" s="211" t="s">
        <v>111</v>
      </c>
      <c r="F31" s="151">
        <v>243.1</v>
      </c>
      <c r="G31" s="212">
        <v>248.46</v>
      </c>
      <c r="H31" s="202">
        <f t="shared" si="2"/>
        <v>314.92</v>
      </c>
      <c r="I31" s="206">
        <f t="shared" si="3"/>
        <v>76557.051999999996</v>
      </c>
      <c r="J31" s="159"/>
    </row>
    <row r="32" spans="1:10" s="44" customFormat="1" ht="32.25" customHeight="1">
      <c r="A32" s="98" t="s">
        <v>270</v>
      </c>
      <c r="B32" s="101" t="s">
        <v>18</v>
      </c>
      <c r="C32" s="6" t="s">
        <v>156</v>
      </c>
      <c r="D32" s="13" t="s">
        <v>178</v>
      </c>
      <c r="E32" s="211" t="s">
        <v>111</v>
      </c>
      <c r="F32" s="151">
        <v>178.75</v>
      </c>
      <c r="G32" s="212">
        <v>18.37</v>
      </c>
      <c r="H32" s="202">
        <f t="shared" si="2"/>
        <v>23.28</v>
      </c>
      <c r="I32" s="206">
        <f t="shared" si="3"/>
        <v>4161.3</v>
      </c>
      <c r="J32" s="159"/>
    </row>
    <row r="33" spans="1:10" s="44" customFormat="1" ht="25.5" customHeight="1">
      <c r="A33" s="93" t="s">
        <v>271</v>
      </c>
      <c r="B33" s="6" t="s">
        <v>18</v>
      </c>
      <c r="C33" s="6" t="s">
        <v>49</v>
      </c>
      <c r="D33" s="7" t="s">
        <v>232</v>
      </c>
      <c r="E33" s="204" t="s">
        <v>109</v>
      </c>
      <c r="F33" s="151">
        <v>9</v>
      </c>
      <c r="G33" s="212">
        <v>206.94</v>
      </c>
      <c r="H33" s="202">
        <f t="shared" si="2"/>
        <v>262.3</v>
      </c>
      <c r="I33" s="206">
        <f t="shared" si="3"/>
        <v>2360.7000000000003</v>
      </c>
      <c r="J33" s="159"/>
    </row>
    <row r="34" spans="1:10" s="44" customFormat="1" ht="25.5" customHeight="1" thickBot="1">
      <c r="A34" s="98" t="s">
        <v>376</v>
      </c>
      <c r="B34" s="101" t="s">
        <v>18</v>
      </c>
      <c r="C34" s="101" t="s">
        <v>181</v>
      </c>
      <c r="D34" s="137" t="s">
        <v>180</v>
      </c>
      <c r="E34" s="211" t="s">
        <v>50</v>
      </c>
      <c r="F34" s="151">
        <v>61</v>
      </c>
      <c r="G34" s="212">
        <v>26.15</v>
      </c>
      <c r="H34" s="209">
        <f t="shared" si="2"/>
        <v>33.15</v>
      </c>
      <c r="I34" s="210">
        <f t="shared" si="3"/>
        <v>2022.1499999999999</v>
      </c>
      <c r="J34" s="159"/>
    </row>
    <row r="35" spans="1:10" s="44" customFormat="1" ht="18" customHeight="1" thickBot="1">
      <c r="A35" s="138" t="s">
        <v>26</v>
      </c>
      <c r="B35" s="297" t="s">
        <v>182</v>
      </c>
      <c r="C35" s="297"/>
      <c r="D35" s="297"/>
      <c r="E35" s="213"/>
      <c r="F35" s="214"/>
      <c r="G35" s="215"/>
      <c r="H35" s="215"/>
      <c r="I35" s="216">
        <f>SUM(I36:I46)</f>
        <v>60444.351000000002</v>
      </c>
      <c r="J35" s="159"/>
    </row>
    <row r="36" spans="1:10" s="44" customFormat="1" ht="25.5" customHeight="1">
      <c r="A36" s="98" t="s">
        <v>27</v>
      </c>
      <c r="B36" s="99" t="s">
        <v>18</v>
      </c>
      <c r="C36" s="99" t="s">
        <v>125</v>
      </c>
      <c r="D36" s="100" t="s">
        <v>164</v>
      </c>
      <c r="E36" s="217" t="s">
        <v>109</v>
      </c>
      <c r="F36" s="218">
        <v>94.18</v>
      </c>
      <c r="G36" s="201">
        <v>18.13</v>
      </c>
      <c r="H36" s="202">
        <f t="shared" si="2"/>
        <v>22.98</v>
      </c>
      <c r="I36" s="203">
        <f t="shared" si="3"/>
        <v>2164.2564000000002</v>
      </c>
      <c r="J36" s="159"/>
    </row>
    <row r="37" spans="1:10" s="44" customFormat="1" ht="25.5" customHeight="1">
      <c r="A37" s="93" t="s">
        <v>28</v>
      </c>
      <c r="B37" s="101" t="s">
        <v>18</v>
      </c>
      <c r="C37" s="6" t="s">
        <v>124</v>
      </c>
      <c r="D37" s="13" t="s">
        <v>163</v>
      </c>
      <c r="E37" s="211" t="s">
        <v>109</v>
      </c>
      <c r="F37" s="151">
        <v>65.72</v>
      </c>
      <c r="G37" s="205">
        <v>18.649999999999999</v>
      </c>
      <c r="H37" s="202">
        <f t="shared" si="2"/>
        <v>23.64</v>
      </c>
      <c r="I37" s="206">
        <f t="shared" si="3"/>
        <v>1553.6207999999999</v>
      </c>
      <c r="J37" s="159"/>
    </row>
    <row r="38" spans="1:10" s="44" customFormat="1" ht="25.5" customHeight="1">
      <c r="A38" s="98" t="s">
        <v>29</v>
      </c>
      <c r="B38" s="6" t="s">
        <v>18</v>
      </c>
      <c r="C38" s="6" t="s">
        <v>141</v>
      </c>
      <c r="D38" s="13" t="s">
        <v>166</v>
      </c>
      <c r="E38" s="211" t="s">
        <v>109</v>
      </c>
      <c r="F38" s="151">
        <v>28.46</v>
      </c>
      <c r="G38" s="212">
        <v>17.690000000000001</v>
      </c>
      <c r="H38" s="202">
        <f t="shared" si="2"/>
        <v>22.42</v>
      </c>
      <c r="I38" s="206">
        <f t="shared" si="3"/>
        <v>638.07320000000004</v>
      </c>
      <c r="J38" s="159"/>
    </row>
    <row r="39" spans="1:10" s="44" customFormat="1" ht="25.5" customHeight="1">
      <c r="A39" s="93" t="s">
        <v>153</v>
      </c>
      <c r="B39" s="6" t="s">
        <v>18</v>
      </c>
      <c r="C39" s="6" t="s">
        <v>167</v>
      </c>
      <c r="D39" s="13" t="s">
        <v>165</v>
      </c>
      <c r="E39" s="211" t="s">
        <v>109</v>
      </c>
      <c r="F39" s="151">
        <v>28.46</v>
      </c>
      <c r="G39" s="212">
        <v>16.2</v>
      </c>
      <c r="H39" s="202">
        <f t="shared" si="2"/>
        <v>20.53</v>
      </c>
      <c r="I39" s="206">
        <f t="shared" si="3"/>
        <v>584.28380000000004</v>
      </c>
      <c r="J39" s="159"/>
    </row>
    <row r="40" spans="1:10" s="44" customFormat="1" ht="25.5" customHeight="1">
      <c r="A40" s="98" t="s">
        <v>272</v>
      </c>
      <c r="B40" s="101" t="s">
        <v>18</v>
      </c>
      <c r="C40" s="6" t="s">
        <v>169</v>
      </c>
      <c r="D40" s="13" t="s">
        <v>170</v>
      </c>
      <c r="E40" s="211" t="s">
        <v>109</v>
      </c>
      <c r="F40" s="151">
        <v>1.56</v>
      </c>
      <c r="G40" s="212">
        <v>714.89</v>
      </c>
      <c r="H40" s="202">
        <f t="shared" si="2"/>
        <v>906.12</v>
      </c>
      <c r="I40" s="206">
        <f t="shared" si="3"/>
        <v>1413.5472</v>
      </c>
      <c r="J40" s="159"/>
    </row>
    <row r="41" spans="1:10" s="44" customFormat="1" ht="25.5" customHeight="1">
      <c r="A41" s="93" t="s">
        <v>273</v>
      </c>
      <c r="B41" s="101" t="s">
        <v>18</v>
      </c>
      <c r="C41" s="6" t="s">
        <v>172</v>
      </c>
      <c r="D41" s="13" t="s">
        <v>173</v>
      </c>
      <c r="E41" s="211" t="s">
        <v>132</v>
      </c>
      <c r="F41" s="151">
        <v>1269.7</v>
      </c>
      <c r="G41" s="212">
        <v>10.130000000000001</v>
      </c>
      <c r="H41" s="202">
        <f t="shared" si="2"/>
        <v>12.84</v>
      </c>
      <c r="I41" s="206">
        <f t="shared" si="3"/>
        <v>16302.948</v>
      </c>
      <c r="J41" s="159"/>
    </row>
    <row r="42" spans="1:10" s="44" customFormat="1" ht="25.5" customHeight="1">
      <c r="A42" s="98" t="s">
        <v>274</v>
      </c>
      <c r="B42" s="101" t="s">
        <v>18</v>
      </c>
      <c r="C42" s="6" t="s">
        <v>174</v>
      </c>
      <c r="D42" s="13" t="s">
        <v>175</v>
      </c>
      <c r="E42" s="211" t="s">
        <v>109</v>
      </c>
      <c r="F42" s="151">
        <v>14.18</v>
      </c>
      <c r="G42" s="212">
        <v>500.13</v>
      </c>
      <c r="H42" s="202">
        <f t="shared" si="2"/>
        <v>633.91</v>
      </c>
      <c r="I42" s="206">
        <f t="shared" si="3"/>
        <v>8988.8437999999987</v>
      </c>
      <c r="J42" s="159"/>
    </row>
    <row r="43" spans="1:10" s="44" customFormat="1" ht="25.5" customHeight="1">
      <c r="A43" s="93" t="s">
        <v>275</v>
      </c>
      <c r="B43" s="101" t="s">
        <v>18</v>
      </c>
      <c r="C43" s="6" t="s">
        <v>177</v>
      </c>
      <c r="D43" s="13" t="s">
        <v>176</v>
      </c>
      <c r="E43" s="211" t="s">
        <v>111</v>
      </c>
      <c r="F43" s="151">
        <v>87.47</v>
      </c>
      <c r="G43" s="212">
        <v>248.46</v>
      </c>
      <c r="H43" s="202">
        <f t="shared" si="2"/>
        <v>314.92</v>
      </c>
      <c r="I43" s="206">
        <f t="shared" si="3"/>
        <v>27546.0524</v>
      </c>
      <c r="J43" s="159"/>
    </row>
    <row r="44" spans="1:10" s="44" customFormat="1" ht="25.5" customHeight="1">
      <c r="A44" s="98" t="s">
        <v>276</v>
      </c>
      <c r="B44" s="101" t="s">
        <v>18</v>
      </c>
      <c r="C44" s="6" t="s">
        <v>156</v>
      </c>
      <c r="D44" s="13" t="s">
        <v>178</v>
      </c>
      <c r="E44" s="211" t="s">
        <v>111</v>
      </c>
      <c r="F44" s="151">
        <v>28.93</v>
      </c>
      <c r="G44" s="212">
        <v>18.37</v>
      </c>
      <c r="H44" s="202">
        <f t="shared" si="2"/>
        <v>23.28</v>
      </c>
      <c r="I44" s="206">
        <f t="shared" si="3"/>
        <v>673.49040000000002</v>
      </c>
      <c r="J44" s="159"/>
    </row>
    <row r="45" spans="1:10" s="44" customFormat="1" ht="25.5" customHeight="1">
      <c r="A45" s="93" t="s">
        <v>277</v>
      </c>
      <c r="B45" s="6" t="s">
        <v>18</v>
      </c>
      <c r="C45" s="6" t="s">
        <v>49</v>
      </c>
      <c r="D45" s="7" t="s">
        <v>232</v>
      </c>
      <c r="E45" s="204" t="s">
        <v>109</v>
      </c>
      <c r="F45" s="151">
        <v>1.45</v>
      </c>
      <c r="G45" s="212">
        <v>206.94</v>
      </c>
      <c r="H45" s="202">
        <f t="shared" si="2"/>
        <v>262.3</v>
      </c>
      <c r="I45" s="206">
        <f t="shared" si="3"/>
        <v>380.33499999999998</v>
      </c>
      <c r="J45" s="159"/>
    </row>
    <row r="46" spans="1:10" s="44" customFormat="1" ht="25.5" customHeight="1" thickBot="1">
      <c r="A46" s="142" t="s">
        <v>278</v>
      </c>
      <c r="B46" s="101" t="s">
        <v>18</v>
      </c>
      <c r="C46" s="101" t="s">
        <v>181</v>
      </c>
      <c r="D46" s="137" t="s">
        <v>180</v>
      </c>
      <c r="E46" s="211" t="s">
        <v>50</v>
      </c>
      <c r="F46" s="151">
        <v>6</v>
      </c>
      <c r="G46" s="212">
        <v>26.15</v>
      </c>
      <c r="H46" s="209">
        <f t="shared" si="2"/>
        <v>33.15</v>
      </c>
      <c r="I46" s="210">
        <f t="shared" si="3"/>
        <v>198.89999999999998</v>
      </c>
      <c r="J46" s="159"/>
    </row>
    <row r="47" spans="1:10" s="44" customFormat="1" ht="18" customHeight="1" thickBot="1">
      <c r="A47" s="138" t="s">
        <v>116</v>
      </c>
      <c r="B47" s="297" t="s">
        <v>183</v>
      </c>
      <c r="C47" s="297"/>
      <c r="D47" s="297"/>
      <c r="E47" s="213"/>
      <c r="F47" s="214"/>
      <c r="G47" s="215"/>
      <c r="H47" s="215"/>
      <c r="I47" s="216">
        <f>SUM(I48:I58)</f>
        <v>21710.536200000002</v>
      </c>
      <c r="J47" s="159"/>
    </row>
    <row r="48" spans="1:10" s="44" customFormat="1" ht="25.5" customHeight="1">
      <c r="A48" s="98" t="s">
        <v>117</v>
      </c>
      <c r="B48" s="99" t="s">
        <v>18</v>
      </c>
      <c r="C48" s="99" t="s">
        <v>125</v>
      </c>
      <c r="D48" s="100" t="s">
        <v>164</v>
      </c>
      <c r="E48" s="217" t="s">
        <v>109</v>
      </c>
      <c r="F48" s="218">
        <v>49.4</v>
      </c>
      <c r="G48" s="201">
        <v>18.13</v>
      </c>
      <c r="H48" s="202">
        <f t="shared" si="2"/>
        <v>22.98</v>
      </c>
      <c r="I48" s="203">
        <f t="shared" si="3"/>
        <v>1135.212</v>
      </c>
      <c r="J48" s="159"/>
    </row>
    <row r="49" spans="1:10" s="44" customFormat="1" ht="25.5" customHeight="1">
      <c r="A49" s="93" t="s">
        <v>118</v>
      </c>
      <c r="B49" s="101" t="s">
        <v>18</v>
      </c>
      <c r="C49" s="6" t="s">
        <v>124</v>
      </c>
      <c r="D49" s="13" t="s">
        <v>163</v>
      </c>
      <c r="E49" s="211" t="s">
        <v>109</v>
      </c>
      <c r="F49" s="151">
        <v>30</v>
      </c>
      <c r="G49" s="205">
        <v>18.649999999999999</v>
      </c>
      <c r="H49" s="202">
        <f t="shared" si="2"/>
        <v>23.64</v>
      </c>
      <c r="I49" s="206">
        <f t="shared" si="3"/>
        <v>709.2</v>
      </c>
      <c r="J49" s="159"/>
    </row>
    <row r="50" spans="1:10" s="44" customFormat="1" ht="25.5" customHeight="1" thickBot="1">
      <c r="A50" s="199" t="s">
        <v>119</v>
      </c>
      <c r="B50" s="132" t="s">
        <v>18</v>
      </c>
      <c r="C50" s="132" t="s">
        <v>141</v>
      </c>
      <c r="D50" s="198" t="s">
        <v>166</v>
      </c>
      <c r="E50" s="222" t="s">
        <v>109</v>
      </c>
      <c r="F50" s="246">
        <v>19.399999999999999</v>
      </c>
      <c r="G50" s="223">
        <v>17.690000000000001</v>
      </c>
      <c r="H50" s="224">
        <f t="shared" si="2"/>
        <v>22.42</v>
      </c>
      <c r="I50" s="210">
        <f t="shared" si="3"/>
        <v>434.94799999999998</v>
      </c>
      <c r="J50" s="159"/>
    </row>
    <row r="51" spans="1:10" s="44" customFormat="1" ht="25.5" customHeight="1">
      <c r="A51" s="180" t="s">
        <v>279</v>
      </c>
      <c r="B51" s="181" t="s">
        <v>18</v>
      </c>
      <c r="C51" s="181" t="s">
        <v>167</v>
      </c>
      <c r="D51" s="197" t="s">
        <v>165</v>
      </c>
      <c r="E51" s="262" t="s">
        <v>109</v>
      </c>
      <c r="F51" s="261">
        <v>19.399999999999999</v>
      </c>
      <c r="G51" s="263">
        <v>16.2</v>
      </c>
      <c r="H51" s="221">
        <f t="shared" si="2"/>
        <v>20.53</v>
      </c>
      <c r="I51" s="203">
        <f t="shared" si="3"/>
        <v>398.28199999999998</v>
      </c>
      <c r="J51" s="159"/>
    </row>
    <row r="52" spans="1:10" s="44" customFormat="1" ht="25.5" customHeight="1">
      <c r="A52" s="98" t="s">
        <v>280</v>
      </c>
      <c r="B52" s="101" t="s">
        <v>18</v>
      </c>
      <c r="C52" s="6" t="s">
        <v>169</v>
      </c>
      <c r="D52" s="13" t="s">
        <v>170</v>
      </c>
      <c r="E52" s="211" t="s">
        <v>109</v>
      </c>
      <c r="F52" s="151">
        <v>0.41</v>
      </c>
      <c r="G52" s="212">
        <v>714.89</v>
      </c>
      <c r="H52" s="202">
        <f t="shared" si="2"/>
        <v>906.12</v>
      </c>
      <c r="I52" s="206">
        <f t="shared" si="3"/>
        <v>371.50919999999996</v>
      </c>
      <c r="J52" s="159"/>
    </row>
    <row r="53" spans="1:10" s="44" customFormat="1" ht="25.5" customHeight="1">
      <c r="A53" s="93" t="s">
        <v>281</v>
      </c>
      <c r="B53" s="101" t="s">
        <v>18</v>
      </c>
      <c r="C53" s="6" t="s">
        <v>172</v>
      </c>
      <c r="D53" s="13" t="s">
        <v>173</v>
      </c>
      <c r="E53" s="211" t="s">
        <v>132</v>
      </c>
      <c r="F53" s="151">
        <v>541.5</v>
      </c>
      <c r="G53" s="212">
        <v>10.130000000000001</v>
      </c>
      <c r="H53" s="202">
        <f t="shared" si="2"/>
        <v>12.84</v>
      </c>
      <c r="I53" s="206">
        <f t="shared" si="3"/>
        <v>6952.86</v>
      </c>
      <c r="J53" s="159"/>
    </row>
    <row r="54" spans="1:10" s="44" customFormat="1" ht="25.5" customHeight="1">
      <c r="A54" s="98" t="s">
        <v>282</v>
      </c>
      <c r="B54" s="101" t="s">
        <v>18</v>
      </c>
      <c r="C54" s="6" t="s">
        <v>174</v>
      </c>
      <c r="D54" s="13" t="s">
        <v>175</v>
      </c>
      <c r="E54" s="211" t="s">
        <v>109</v>
      </c>
      <c r="F54" s="151">
        <v>4.0999999999999996</v>
      </c>
      <c r="G54" s="212">
        <v>500.13</v>
      </c>
      <c r="H54" s="202">
        <f t="shared" si="2"/>
        <v>633.91</v>
      </c>
      <c r="I54" s="206">
        <f t="shared" si="3"/>
        <v>2599.0309999999995</v>
      </c>
      <c r="J54" s="159"/>
    </row>
    <row r="55" spans="1:10" s="44" customFormat="1" ht="25.5" customHeight="1">
      <c r="A55" s="93" t="s">
        <v>283</v>
      </c>
      <c r="B55" s="101" t="s">
        <v>18</v>
      </c>
      <c r="C55" s="6" t="s">
        <v>177</v>
      </c>
      <c r="D55" s="13" t="s">
        <v>176</v>
      </c>
      <c r="E55" s="211" t="s">
        <v>111</v>
      </c>
      <c r="F55" s="151">
        <v>26.4</v>
      </c>
      <c r="G55" s="212">
        <v>248.46</v>
      </c>
      <c r="H55" s="202">
        <f t="shared" si="2"/>
        <v>314.92</v>
      </c>
      <c r="I55" s="206">
        <f t="shared" si="3"/>
        <v>8313.8880000000008</v>
      </c>
      <c r="J55" s="159"/>
    </row>
    <row r="56" spans="1:10" s="44" customFormat="1" ht="25.5" customHeight="1">
      <c r="A56" s="98" t="s">
        <v>284</v>
      </c>
      <c r="B56" s="134" t="s">
        <v>257</v>
      </c>
      <c r="C56" s="6">
        <v>2004512</v>
      </c>
      <c r="D56" s="13" t="s">
        <v>261</v>
      </c>
      <c r="E56" s="211" t="s">
        <v>50</v>
      </c>
      <c r="F56" s="151">
        <v>7.6</v>
      </c>
      <c r="G56" s="212">
        <v>71.25</v>
      </c>
      <c r="H56" s="202">
        <f t="shared" si="2"/>
        <v>90.31</v>
      </c>
      <c r="I56" s="206">
        <f t="shared" si="3"/>
        <v>686.35599999999999</v>
      </c>
      <c r="J56" s="159"/>
    </row>
    <row r="57" spans="1:10" s="44" customFormat="1" ht="25.5" customHeight="1">
      <c r="A57" s="93" t="s">
        <v>285</v>
      </c>
      <c r="B57" s="101" t="s">
        <v>18</v>
      </c>
      <c r="C57" s="6" t="s">
        <v>185</v>
      </c>
      <c r="D57" s="13" t="s">
        <v>184</v>
      </c>
      <c r="E57" s="211" t="s">
        <v>109</v>
      </c>
      <c r="F57" s="151">
        <v>5</v>
      </c>
      <c r="G57" s="212">
        <v>12.01</v>
      </c>
      <c r="H57" s="202">
        <f t="shared" si="2"/>
        <v>15.22</v>
      </c>
      <c r="I57" s="206">
        <f t="shared" si="3"/>
        <v>76.100000000000009</v>
      </c>
      <c r="J57" s="159"/>
    </row>
    <row r="58" spans="1:10" s="44" customFormat="1" ht="25.5" customHeight="1" thickBot="1">
      <c r="A58" s="142" t="s">
        <v>286</v>
      </c>
      <c r="B58" s="101" t="s">
        <v>18</v>
      </c>
      <c r="C58" s="101" t="s">
        <v>181</v>
      </c>
      <c r="D58" s="137" t="s">
        <v>180</v>
      </c>
      <c r="E58" s="211" t="s">
        <v>50</v>
      </c>
      <c r="F58" s="151">
        <v>1</v>
      </c>
      <c r="G58" s="212">
        <v>26.15</v>
      </c>
      <c r="H58" s="209">
        <f t="shared" si="2"/>
        <v>33.15</v>
      </c>
      <c r="I58" s="210">
        <f t="shared" si="3"/>
        <v>33.15</v>
      </c>
      <c r="J58" s="159"/>
    </row>
    <row r="59" spans="1:10" s="43" customFormat="1" ht="21.95" customHeight="1" thickBot="1">
      <c r="A59" s="104">
        <v>4</v>
      </c>
      <c r="B59" s="296" t="s">
        <v>147</v>
      </c>
      <c r="C59" s="296"/>
      <c r="D59" s="296"/>
      <c r="E59" s="105"/>
      <c r="F59" s="147"/>
      <c r="G59" s="109"/>
      <c r="H59" s="109"/>
      <c r="I59" s="144">
        <f>SUM(I60:I67)</f>
        <v>320495.80971900001</v>
      </c>
      <c r="J59" s="82"/>
    </row>
    <row r="60" spans="1:10" s="43" customFormat="1" ht="27.75" customHeight="1">
      <c r="A60" s="180" t="s">
        <v>32</v>
      </c>
      <c r="B60" s="181" t="s">
        <v>18</v>
      </c>
      <c r="C60" s="181" t="s">
        <v>125</v>
      </c>
      <c r="D60" s="197" t="s">
        <v>164</v>
      </c>
      <c r="E60" s="219" t="s">
        <v>109</v>
      </c>
      <c r="F60" s="261">
        <v>834.22550000000001</v>
      </c>
      <c r="G60" s="220">
        <v>18.13</v>
      </c>
      <c r="H60" s="221">
        <f t="shared" si="2"/>
        <v>22.98</v>
      </c>
      <c r="I60" s="203">
        <f t="shared" si="3"/>
        <v>19170.501990000001</v>
      </c>
      <c r="J60" s="82"/>
    </row>
    <row r="61" spans="1:10" s="43" customFormat="1" ht="27" customHeight="1">
      <c r="A61" s="93" t="s">
        <v>133</v>
      </c>
      <c r="B61" s="101" t="s">
        <v>18</v>
      </c>
      <c r="C61" s="6" t="s">
        <v>124</v>
      </c>
      <c r="D61" s="13" t="s">
        <v>163</v>
      </c>
      <c r="E61" s="211" t="s">
        <v>109</v>
      </c>
      <c r="F61" s="151">
        <v>300.68349999999998</v>
      </c>
      <c r="G61" s="205">
        <v>18.649999999999999</v>
      </c>
      <c r="H61" s="202">
        <f t="shared" si="2"/>
        <v>23.64</v>
      </c>
      <c r="I61" s="206">
        <f t="shared" si="3"/>
        <v>7108.1579400000001</v>
      </c>
      <c r="J61" s="82"/>
    </row>
    <row r="62" spans="1:10" s="43" customFormat="1" ht="21.95" customHeight="1">
      <c r="A62" s="98" t="s">
        <v>134</v>
      </c>
      <c r="B62" s="6" t="s">
        <v>18</v>
      </c>
      <c r="C62" s="6" t="s">
        <v>141</v>
      </c>
      <c r="D62" s="13" t="s">
        <v>166</v>
      </c>
      <c r="E62" s="211" t="s">
        <v>109</v>
      </c>
      <c r="F62" s="151">
        <v>533.54200000000003</v>
      </c>
      <c r="G62" s="212">
        <v>17.690000000000001</v>
      </c>
      <c r="H62" s="202">
        <f t="shared" si="2"/>
        <v>22.42</v>
      </c>
      <c r="I62" s="206">
        <f t="shared" si="3"/>
        <v>11962.011640000002</v>
      </c>
      <c r="J62" s="82"/>
    </row>
    <row r="63" spans="1:10" s="43" customFormat="1" ht="28.5" customHeight="1">
      <c r="A63" s="93" t="s">
        <v>191</v>
      </c>
      <c r="B63" s="6" t="s">
        <v>18</v>
      </c>
      <c r="C63" s="6" t="s">
        <v>167</v>
      </c>
      <c r="D63" s="13" t="s">
        <v>165</v>
      </c>
      <c r="E63" s="211" t="s">
        <v>109</v>
      </c>
      <c r="F63" s="151">
        <v>533.54200000000003</v>
      </c>
      <c r="G63" s="212">
        <v>16.2</v>
      </c>
      <c r="H63" s="202">
        <f t="shared" si="2"/>
        <v>20.53</v>
      </c>
      <c r="I63" s="206">
        <f t="shared" si="3"/>
        <v>10953.617260000001</v>
      </c>
      <c r="J63" s="82"/>
    </row>
    <row r="64" spans="1:10" s="43" customFormat="1" ht="21.95" customHeight="1">
      <c r="A64" s="98" t="s">
        <v>192</v>
      </c>
      <c r="B64" s="101" t="s">
        <v>18</v>
      </c>
      <c r="C64" s="6" t="s">
        <v>158</v>
      </c>
      <c r="D64" s="13" t="s">
        <v>179</v>
      </c>
      <c r="E64" s="211" t="s">
        <v>109</v>
      </c>
      <c r="F64" s="151">
        <v>107.28779999999999</v>
      </c>
      <c r="G64" s="212">
        <v>254.46</v>
      </c>
      <c r="H64" s="202">
        <f t="shared" si="2"/>
        <v>322.52999999999997</v>
      </c>
      <c r="I64" s="206">
        <f t="shared" si="3"/>
        <v>34603.534133999994</v>
      </c>
      <c r="J64" s="82"/>
    </row>
    <row r="65" spans="1:10" s="43" customFormat="1" ht="38.25">
      <c r="A65" s="93" t="s">
        <v>193</v>
      </c>
      <c r="B65" s="101" t="s">
        <v>18</v>
      </c>
      <c r="C65" s="6" t="s">
        <v>186</v>
      </c>
      <c r="D65" s="13" t="s">
        <v>188</v>
      </c>
      <c r="E65" s="211" t="s">
        <v>109</v>
      </c>
      <c r="F65" s="151">
        <v>38.347499999999997</v>
      </c>
      <c r="G65" s="212">
        <v>870.6</v>
      </c>
      <c r="H65" s="202">
        <f t="shared" si="2"/>
        <v>1103.49</v>
      </c>
      <c r="I65" s="206">
        <f t="shared" si="3"/>
        <v>42316.082774999995</v>
      </c>
      <c r="J65" s="82"/>
    </row>
    <row r="66" spans="1:10" s="43" customFormat="1" ht="38.25">
      <c r="A66" s="98" t="s">
        <v>194</v>
      </c>
      <c r="B66" s="101" t="s">
        <v>18</v>
      </c>
      <c r="C66" s="6" t="s">
        <v>187</v>
      </c>
      <c r="D66" s="13" t="s">
        <v>189</v>
      </c>
      <c r="E66" s="211" t="s">
        <v>109</v>
      </c>
      <c r="F66" s="151">
        <v>192.49</v>
      </c>
      <c r="G66" s="212">
        <v>739.04</v>
      </c>
      <c r="H66" s="202">
        <f t="shared" si="2"/>
        <v>936.73</v>
      </c>
      <c r="I66" s="206">
        <f t="shared" si="3"/>
        <v>180311.15770000001</v>
      </c>
      <c r="J66" s="82"/>
    </row>
    <row r="67" spans="1:10" s="43" customFormat="1" ht="26.25" thickBot="1">
      <c r="A67" s="103" t="s">
        <v>195</v>
      </c>
      <c r="B67" s="132" t="s">
        <v>18</v>
      </c>
      <c r="C67" s="132" t="s">
        <v>156</v>
      </c>
      <c r="D67" s="198" t="s">
        <v>178</v>
      </c>
      <c r="E67" s="222" t="s">
        <v>111</v>
      </c>
      <c r="F67" s="246">
        <v>604.4135</v>
      </c>
      <c r="G67" s="223">
        <v>18.37</v>
      </c>
      <c r="H67" s="224">
        <f t="shared" si="2"/>
        <v>23.28</v>
      </c>
      <c r="I67" s="210">
        <f t="shared" si="3"/>
        <v>14070.746280000001</v>
      </c>
      <c r="J67" s="82"/>
    </row>
    <row r="68" spans="1:10" s="43" customFormat="1" ht="21.95" customHeight="1" thickBot="1">
      <c r="A68" s="104">
        <v>5</v>
      </c>
      <c r="B68" s="296" t="s">
        <v>190</v>
      </c>
      <c r="C68" s="296"/>
      <c r="D68" s="296"/>
      <c r="E68" s="105"/>
      <c r="F68" s="147"/>
      <c r="G68" s="109"/>
      <c r="H68" s="109"/>
      <c r="I68" s="144">
        <f>SUM(I69:I76)</f>
        <v>18140.678</v>
      </c>
      <c r="J68" s="82"/>
    </row>
    <row r="69" spans="1:10" s="43" customFormat="1" ht="25.5">
      <c r="A69" s="98" t="s">
        <v>30</v>
      </c>
      <c r="B69" s="99" t="s">
        <v>18</v>
      </c>
      <c r="C69" s="99" t="s">
        <v>125</v>
      </c>
      <c r="D69" s="100" t="s">
        <v>164</v>
      </c>
      <c r="E69" s="217" t="s">
        <v>109</v>
      </c>
      <c r="F69" s="218">
        <v>22</v>
      </c>
      <c r="G69" s="201">
        <v>18.13</v>
      </c>
      <c r="H69" s="202">
        <f t="shared" si="2"/>
        <v>22.98</v>
      </c>
      <c r="I69" s="203">
        <f t="shared" si="3"/>
        <v>505.56</v>
      </c>
      <c r="J69" s="82"/>
    </row>
    <row r="70" spans="1:10" s="43" customFormat="1" ht="25.5">
      <c r="A70" s="98" t="s">
        <v>136</v>
      </c>
      <c r="B70" s="101" t="s">
        <v>18</v>
      </c>
      <c r="C70" s="6" t="s">
        <v>124</v>
      </c>
      <c r="D70" s="13" t="s">
        <v>163</v>
      </c>
      <c r="E70" s="211" t="s">
        <v>109</v>
      </c>
      <c r="F70" s="151">
        <v>9</v>
      </c>
      <c r="G70" s="205">
        <v>18.649999999999999</v>
      </c>
      <c r="H70" s="202">
        <f t="shared" si="2"/>
        <v>23.64</v>
      </c>
      <c r="I70" s="206">
        <f t="shared" si="3"/>
        <v>212.76</v>
      </c>
      <c r="J70" s="82"/>
    </row>
    <row r="71" spans="1:10" s="43" customFormat="1" ht="21.95" customHeight="1" thickBot="1">
      <c r="A71" s="199" t="s">
        <v>287</v>
      </c>
      <c r="B71" s="132" t="s">
        <v>18</v>
      </c>
      <c r="C71" s="132" t="s">
        <v>141</v>
      </c>
      <c r="D71" s="198" t="s">
        <v>166</v>
      </c>
      <c r="E71" s="222" t="s">
        <v>109</v>
      </c>
      <c r="F71" s="246">
        <v>13</v>
      </c>
      <c r="G71" s="223">
        <v>17.690000000000001</v>
      </c>
      <c r="H71" s="224">
        <f t="shared" si="2"/>
        <v>22.42</v>
      </c>
      <c r="I71" s="210">
        <f t="shared" si="3"/>
        <v>291.46000000000004</v>
      </c>
      <c r="J71" s="82"/>
    </row>
    <row r="72" spans="1:10" s="43" customFormat="1" ht="25.5">
      <c r="A72" s="180" t="s">
        <v>288</v>
      </c>
      <c r="B72" s="181" t="s">
        <v>18</v>
      </c>
      <c r="C72" s="181" t="s">
        <v>167</v>
      </c>
      <c r="D72" s="197" t="s">
        <v>165</v>
      </c>
      <c r="E72" s="262" t="s">
        <v>109</v>
      </c>
      <c r="F72" s="261">
        <v>13</v>
      </c>
      <c r="G72" s="263">
        <v>16.2</v>
      </c>
      <c r="H72" s="221">
        <f t="shared" si="2"/>
        <v>20.53</v>
      </c>
      <c r="I72" s="203">
        <f t="shared" si="3"/>
        <v>266.89</v>
      </c>
      <c r="J72" s="82"/>
    </row>
    <row r="73" spans="1:10" s="43" customFormat="1" ht="21.95" customHeight="1">
      <c r="A73" s="98" t="s">
        <v>289</v>
      </c>
      <c r="B73" s="101" t="s">
        <v>18</v>
      </c>
      <c r="C73" s="6" t="s">
        <v>169</v>
      </c>
      <c r="D73" s="13" t="s">
        <v>170</v>
      </c>
      <c r="E73" s="211" t="s">
        <v>109</v>
      </c>
      <c r="F73" s="151">
        <v>3</v>
      </c>
      <c r="G73" s="212">
        <v>714.89</v>
      </c>
      <c r="H73" s="202">
        <f t="shared" si="2"/>
        <v>906.12</v>
      </c>
      <c r="I73" s="206">
        <f t="shared" si="3"/>
        <v>2718.36</v>
      </c>
      <c r="J73" s="82"/>
    </row>
    <row r="74" spans="1:10" s="43" customFormat="1" ht="21.95" customHeight="1">
      <c r="A74" s="98" t="s">
        <v>290</v>
      </c>
      <c r="B74" s="101" t="s">
        <v>18</v>
      </c>
      <c r="C74" s="6" t="s">
        <v>177</v>
      </c>
      <c r="D74" s="13" t="s">
        <v>176</v>
      </c>
      <c r="E74" s="211" t="s">
        <v>111</v>
      </c>
      <c r="F74" s="151">
        <v>30</v>
      </c>
      <c r="G74" s="212">
        <v>248.46</v>
      </c>
      <c r="H74" s="202">
        <f t="shared" si="2"/>
        <v>314.92</v>
      </c>
      <c r="I74" s="206">
        <f t="shared" si="3"/>
        <v>9447.6</v>
      </c>
      <c r="J74" s="82"/>
    </row>
    <row r="75" spans="1:10" s="43" customFormat="1" ht="21.95" customHeight="1">
      <c r="A75" s="98" t="s">
        <v>291</v>
      </c>
      <c r="B75" s="6" t="s">
        <v>18</v>
      </c>
      <c r="C75" s="6" t="s">
        <v>131</v>
      </c>
      <c r="D75" s="13" t="s">
        <v>392</v>
      </c>
      <c r="E75" s="211" t="s">
        <v>132</v>
      </c>
      <c r="F75" s="151">
        <v>132</v>
      </c>
      <c r="G75" s="212">
        <v>9.89</v>
      </c>
      <c r="H75" s="202">
        <f t="shared" si="2"/>
        <v>12.54</v>
      </c>
      <c r="I75" s="206">
        <f t="shared" si="3"/>
        <v>1655.28</v>
      </c>
      <c r="J75" s="82"/>
    </row>
    <row r="76" spans="1:10" s="43" customFormat="1" ht="21.95" customHeight="1" thickBot="1">
      <c r="A76" s="142" t="s">
        <v>292</v>
      </c>
      <c r="B76" s="101" t="s">
        <v>18</v>
      </c>
      <c r="C76" s="101" t="s">
        <v>174</v>
      </c>
      <c r="D76" s="137" t="s">
        <v>175</v>
      </c>
      <c r="E76" s="211" t="s">
        <v>109</v>
      </c>
      <c r="F76" s="151">
        <v>4.8</v>
      </c>
      <c r="G76" s="212">
        <v>500.13</v>
      </c>
      <c r="H76" s="209">
        <f t="shared" si="2"/>
        <v>633.91</v>
      </c>
      <c r="I76" s="210">
        <f t="shared" si="3"/>
        <v>3042.7679999999996</v>
      </c>
      <c r="J76" s="82"/>
    </row>
    <row r="77" spans="1:10" s="43" customFormat="1" ht="21.95" customHeight="1" thickBot="1">
      <c r="A77" s="135">
        <v>6</v>
      </c>
      <c r="B77" s="301" t="s">
        <v>390</v>
      </c>
      <c r="C77" s="301"/>
      <c r="D77" s="301"/>
      <c r="E77" s="140"/>
      <c r="F77" s="150"/>
      <c r="G77" s="141"/>
      <c r="H77" s="141"/>
      <c r="I77" s="249">
        <f>SUM(I78:I80)</f>
        <v>107162.55600000001</v>
      </c>
      <c r="J77" s="82"/>
    </row>
    <row r="78" spans="1:10" s="43" customFormat="1" ht="25.5">
      <c r="A78" s="180" t="s">
        <v>31</v>
      </c>
      <c r="B78" s="181" t="s">
        <v>18</v>
      </c>
      <c r="C78" s="181" t="s">
        <v>59</v>
      </c>
      <c r="D78" s="197" t="s">
        <v>380</v>
      </c>
      <c r="E78" s="241" t="s">
        <v>111</v>
      </c>
      <c r="F78" s="241">
        <v>868.3</v>
      </c>
      <c r="G78" s="241">
        <v>3.67</v>
      </c>
      <c r="H78" s="256">
        <f t="shared" ref="H78:H79" si="5">ROUND(G78*((100%)+($E$205)),2)</f>
        <v>4.6500000000000004</v>
      </c>
      <c r="I78" s="258">
        <f t="shared" ref="I78:I79" si="6">F78*H78</f>
        <v>4037.5950000000003</v>
      </c>
      <c r="J78" s="82"/>
    </row>
    <row r="79" spans="1:10" s="43" customFormat="1" ht="21.95" customHeight="1">
      <c r="A79" s="93" t="s">
        <v>378</v>
      </c>
      <c r="B79" s="6" t="s">
        <v>18</v>
      </c>
      <c r="C79" s="6" t="s">
        <v>49</v>
      </c>
      <c r="D79" s="13" t="s">
        <v>87</v>
      </c>
      <c r="E79" s="149" t="s">
        <v>109</v>
      </c>
      <c r="F79" s="149">
        <v>43.42</v>
      </c>
      <c r="G79" s="149">
        <v>206.94</v>
      </c>
      <c r="H79" s="237">
        <f t="shared" si="5"/>
        <v>262.3</v>
      </c>
      <c r="I79" s="259">
        <f t="shared" si="6"/>
        <v>11389.066000000001</v>
      </c>
      <c r="J79" s="82"/>
    </row>
    <row r="80" spans="1:10" s="43" customFormat="1" ht="39" thickBot="1">
      <c r="A80" s="103" t="s">
        <v>379</v>
      </c>
      <c r="B80" s="132" t="s">
        <v>56</v>
      </c>
      <c r="C80" s="132">
        <v>94995</v>
      </c>
      <c r="D80" s="198" t="s">
        <v>381</v>
      </c>
      <c r="E80" s="246" t="s">
        <v>111</v>
      </c>
      <c r="F80" s="246">
        <v>868.3</v>
      </c>
      <c r="G80" s="246">
        <v>83.35</v>
      </c>
      <c r="H80" s="257">
        <f t="shared" si="2"/>
        <v>105.65</v>
      </c>
      <c r="I80" s="260">
        <f t="shared" si="3"/>
        <v>91735.895000000004</v>
      </c>
      <c r="J80" s="82"/>
    </row>
    <row r="81" spans="1:10" s="43" customFormat="1" ht="24.95" customHeight="1" thickBot="1">
      <c r="A81" s="250">
        <v>7</v>
      </c>
      <c r="B81" s="303" t="s">
        <v>154</v>
      </c>
      <c r="C81" s="303"/>
      <c r="D81" s="303"/>
      <c r="E81" s="251"/>
      <c r="F81" s="252"/>
      <c r="G81" s="253"/>
      <c r="H81" s="253"/>
      <c r="I81" s="254">
        <f>SUM(I82,I85,I91,I97,I100)</f>
        <v>20772.934000000001</v>
      </c>
      <c r="J81" s="82"/>
    </row>
    <row r="82" spans="1:10" s="43" customFormat="1" ht="18" customHeight="1" thickBot="1">
      <c r="A82" s="158" t="s">
        <v>203</v>
      </c>
      <c r="B82" s="304" t="s">
        <v>201</v>
      </c>
      <c r="C82" s="304"/>
      <c r="D82" s="304"/>
      <c r="E82" s="228"/>
      <c r="F82" s="229"/>
      <c r="G82" s="230"/>
      <c r="H82" s="230"/>
      <c r="I82" s="231">
        <f>SUM(I83:I84)</f>
        <v>93.341999999999999</v>
      </c>
      <c r="J82" s="82"/>
    </row>
    <row r="83" spans="1:10" s="43" customFormat="1" ht="24.95" customHeight="1">
      <c r="A83" s="98" t="s">
        <v>242</v>
      </c>
      <c r="B83" s="94" t="s">
        <v>18</v>
      </c>
      <c r="C83" s="111" t="s">
        <v>126</v>
      </c>
      <c r="D83" s="96" t="s">
        <v>128</v>
      </c>
      <c r="E83" s="232" t="s">
        <v>109</v>
      </c>
      <c r="F83" s="151">
        <v>0.3</v>
      </c>
      <c r="G83" s="212">
        <v>204.27</v>
      </c>
      <c r="H83" s="202">
        <f>ROUND(G83*((100%)+($E$205)),2)</f>
        <v>258.91000000000003</v>
      </c>
      <c r="I83" s="203">
        <f t="shared" ref="I83:I84" si="7">F83*H83</f>
        <v>77.673000000000002</v>
      </c>
      <c r="J83" s="82"/>
    </row>
    <row r="84" spans="1:10" s="43" customFormat="1" ht="24.95" customHeight="1" thickBot="1">
      <c r="A84" s="98" t="s">
        <v>243</v>
      </c>
      <c r="B84" s="94" t="s">
        <v>18</v>
      </c>
      <c r="C84" s="111" t="s">
        <v>127</v>
      </c>
      <c r="D84" s="96" t="s">
        <v>129</v>
      </c>
      <c r="E84" s="232" t="s">
        <v>109</v>
      </c>
      <c r="F84" s="151">
        <v>0.3</v>
      </c>
      <c r="G84" s="212">
        <v>41.21</v>
      </c>
      <c r="H84" s="202">
        <f>ROUND(G84*((100%)+($E$205)),2)</f>
        <v>52.23</v>
      </c>
      <c r="I84" s="210">
        <f t="shared" si="7"/>
        <v>15.668999999999999</v>
      </c>
      <c r="J84" s="82"/>
    </row>
    <row r="85" spans="1:10" s="43" customFormat="1" ht="18" customHeight="1" thickBot="1">
      <c r="A85" s="138" t="s">
        <v>204</v>
      </c>
      <c r="B85" s="297" t="s">
        <v>196</v>
      </c>
      <c r="C85" s="297"/>
      <c r="D85" s="297"/>
      <c r="E85" s="213"/>
      <c r="F85" s="214"/>
      <c r="G85" s="215"/>
      <c r="H85" s="215"/>
      <c r="I85" s="216">
        <f>SUM(I86:I90)</f>
        <v>1705.3110000000001</v>
      </c>
      <c r="J85" s="82"/>
    </row>
    <row r="86" spans="1:10" s="43" customFormat="1" ht="25.5">
      <c r="A86" s="98" t="s">
        <v>244</v>
      </c>
      <c r="B86" s="99" t="s">
        <v>18</v>
      </c>
      <c r="C86" s="99" t="s">
        <v>59</v>
      </c>
      <c r="D86" s="139" t="s">
        <v>110</v>
      </c>
      <c r="E86" s="217" t="s">
        <v>111</v>
      </c>
      <c r="F86" s="148">
        <v>2.5</v>
      </c>
      <c r="G86" s="233">
        <v>3.67</v>
      </c>
      <c r="H86" s="202">
        <f t="shared" ref="H86:H105" si="8">ROUND(G86*((100%)+($E$205)),2)</f>
        <v>4.6500000000000004</v>
      </c>
      <c r="I86" s="203">
        <f t="shared" ref="I86:I96" si="9">F86*H86</f>
        <v>11.625</v>
      </c>
      <c r="J86" s="82"/>
    </row>
    <row r="87" spans="1:10" s="43" customFormat="1" ht="24.95" customHeight="1">
      <c r="A87" s="98" t="s">
        <v>245</v>
      </c>
      <c r="B87" s="101" t="s">
        <v>18</v>
      </c>
      <c r="C87" s="6" t="s">
        <v>169</v>
      </c>
      <c r="D87" s="13" t="s">
        <v>170</v>
      </c>
      <c r="E87" s="211" t="s">
        <v>109</v>
      </c>
      <c r="F87" s="151">
        <v>0.125</v>
      </c>
      <c r="G87" s="212">
        <v>714.89</v>
      </c>
      <c r="H87" s="202">
        <f t="shared" si="8"/>
        <v>906.12</v>
      </c>
      <c r="I87" s="206">
        <f t="shared" si="9"/>
        <v>113.265</v>
      </c>
      <c r="J87" s="82"/>
    </row>
    <row r="88" spans="1:10" s="43" customFormat="1" ht="24.95" customHeight="1">
      <c r="A88" s="98" t="s">
        <v>246</v>
      </c>
      <c r="B88" s="101" t="s">
        <v>18</v>
      </c>
      <c r="C88" s="6" t="s">
        <v>177</v>
      </c>
      <c r="D88" s="13" t="s">
        <v>176</v>
      </c>
      <c r="E88" s="211" t="s">
        <v>111</v>
      </c>
      <c r="F88" s="151">
        <v>1.8</v>
      </c>
      <c r="G88" s="212">
        <v>248.46</v>
      </c>
      <c r="H88" s="202">
        <f t="shared" si="8"/>
        <v>314.92</v>
      </c>
      <c r="I88" s="206">
        <f t="shared" si="9"/>
        <v>566.85599999999999</v>
      </c>
      <c r="J88" s="82"/>
    </row>
    <row r="89" spans="1:10" s="43" customFormat="1" ht="24.95" customHeight="1">
      <c r="A89" s="98" t="s">
        <v>247</v>
      </c>
      <c r="B89" s="6" t="s">
        <v>18</v>
      </c>
      <c r="C89" s="6" t="s">
        <v>131</v>
      </c>
      <c r="D89" s="13" t="s">
        <v>130</v>
      </c>
      <c r="E89" s="211" t="s">
        <v>132</v>
      </c>
      <c r="F89" s="149">
        <v>5</v>
      </c>
      <c r="G89" s="212">
        <v>9.89</v>
      </c>
      <c r="H89" s="202">
        <f t="shared" si="8"/>
        <v>12.54</v>
      </c>
      <c r="I89" s="206">
        <f t="shared" si="9"/>
        <v>62.699999999999996</v>
      </c>
      <c r="J89" s="82"/>
    </row>
    <row r="90" spans="1:10" s="43" customFormat="1" ht="24.95" customHeight="1" thickBot="1">
      <c r="A90" s="98" t="s">
        <v>293</v>
      </c>
      <c r="B90" s="101" t="s">
        <v>18</v>
      </c>
      <c r="C90" s="101" t="s">
        <v>174</v>
      </c>
      <c r="D90" s="13" t="s">
        <v>175</v>
      </c>
      <c r="E90" s="211" t="s">
        <v>109</v>
      </c>
      <c r="F90" s="151">
        <v>1.5</v>
      </c>
      <c r="G90" s="212">
        <v>500.13</v>
      </c>
      <c r="H90" s="202">
        <f t="shared" si="8"/>
        <v>633.91</v>
      </c>
      <c r="I90" s="210">
        <f t="shared" si="9"/>
        <v>950.86500000000001</v>
      </c>
      <c r="J90" s="82"/>
    </row>
    <row r="91" spans="1:10" s="43" customFormat="1" ht="18" customHeight="1" thickBot="1">
      <c r="A91" s="138" t="s">
        <v>205</v>
      </c>
      <c r="B91" s="297" t="s">
        <v>197</v>
      </c>
      <c r="C91" s="297"/>
      <c r="D91" s="297"/>
      <c r="E91" s="213"/>
      <c r="F91" s="214"/>
      <c r="G91" s="215"/>
      <c r="H91" s="215"/>
      <c r="I91" s="216">
        <f>SUM(I92:I96)</f>
        <v>7905.7370000000001</v>
      </c>
      <c r="J91" s="82"/>
    </row>
    <row r="92" spans="1:10" s="43" customFormat="1" ht="24.95" customHeight="1">
      <c r="A92" s="98" t="s">
        <v>248</v>
      </c>
      <c r="B92" s="6" t="s">
        <v>18</v>
      </c>
      <c r="C92" s="6" t="s">
        <v>59</v>
      </c>
      <c r="D92" s="7" t="s">
        <v>110</v>
      </c>
      <c r="E92" s="234" t="s">
        <v>111</v>
      </c>
      <c r="F92" s="149">
        <v>9</v>
      </c>
      <c r="G92" s="235">
        <v>3.67</v>
      </c>
      <c r="H92" s="202">
        <f t="shared" si="8"/>
        <v>4.6500000000000004</v>
      </c>
      <c r="I92" s="203">
        <f t="shared" si="9"/>
        <v>41.85</v>
      </c>
      <c r="J92" s="82"/>
    </row>
    <row r="93" spans="1:10" s="43" customFormat="1" ht="24.95" customHeight="1">
      <c r="A93" s="98" t="s">
        <v>249</v>
      </c>
      <c r="B93" s="101" t="s">
        <v>18</v>
      </c>
      <c r="C93" s="6" t="s">
        <v>169</v>
      </c>
      <c r="D93" s="13" t="s">
        <v>170</v>
      </c>
      <c r="E93" s="211" t="s">
        <v>109</v>
      </c>
      <c r="F93" s="151">
        <v>0.5</v>
      </c>
      <c r="G93" s="212">
        <v>714.89</v>
      </c>
      <c r="H93" s="202">
        <f t="shared" si="8"/>
        <v>906.12</v>
      </c>
      <c r="I93" s="206">
        <f t="shared" si="9"/>
        <v>453.06</v>
      </c>
      <c r="J93" s="82"/>
    </row>
    <row r="94" spans="1:10" s="43" customFormat="1" ht="24.95" customHeight="1" thickBot="1">
      <c r="A94" s="199" t="s">
        <v>250</v>
      </c>
      <c r="B94" s="132" t="s">
        <v>18</v>
      </c>
      <c r="C94" s="132" t="s">
        <v>177</v>
      </c>
      <c r="D94" s="198" t="s">
        <v>176</v>
      </c>
      <c r="E94" s="222" t="s">
        <v>111</v>
      </c>
      <c r="F94" s="246">
        <v>18</v>
      </c>
      <c r="G94" s="223">
        <v>248.46</v>
      </c>
      <c r="H94" s="224">
        <f t="shared" si="8"/>
        <v>314.92</v>
      </c>
      <c r="I94" s="210">
        <f t="shared" si="9"/>
        <v>5668.56</v>
      </c>
      <c r="J94" s="82"/>
    </row>
    <row r="95" spans="1:10" s="43" customFormat="1" ht="24.95" customHeight="1">
      <c r="A95" s="180" t="s">
        <v>251</v>
      </c>
      <c r="B95" s="181" t="s">
        <v>18</v>
      </c>
      <c r="C95" s="181" t="s">
        <v>131</v>
      </c>
      <c r="D95" s="197" t="s">
        <v>130</v>
      </c>
      <c r="E95" s="262" t="s">
        <v>132</v>
      </c>
      <c r="F95" s="241">
        <v>53</v>
      </c>
      <c r="G95" s="263">
        <v>9.89</v>
      </c>
      <c r="H95" s="221">
        <f t="shared" si="8"/>
        <v>12.54</v>
      </c>
      <c r="I95" s="203">
        <f t="shared" si="9"/>
        <v>664.62</v>
      </c>
      <c r="J95" s="82"/>
    </row>
    <row r="96" spans="1:10" s="43" customFormat="1" ht="24.95" customHeight="1" thickBot="1">
      <c r="A96" s="98" t="s">
        <v>252</v>
      </c>
      <c r="B96" s="101" t="s">
        <v>18</v>
      </c>
      <c r="C96" s="101" t="s">
        <v>174</v>
      </c>
      <c r="D96" s="13" t="s">
        <v>175</v>
      </c>
      <c r="E96" s="211" t="s">
        <v>109</v>
      </c>
      <c r="F96" s="151">
        <v>1.7</v>
      </c>
      <c r="G96" s="212">
        <v>500.13</v>
      </c>
      <c r="H96" s="202">
        <f t="shared" si="8"/>
        <v>633.91</v>
      </c>
      <c r="I96" s="210">
        <f t="shared" si="9"/>
        <v>1077.6469999999999</v>
      </c>
      <c r="J96" s="82"/>
    </row>
    <row r="97" spans="1:10" s="43" customFormat="1" ht="18" customHeight="1" thickBot="1">
      <c r="A97" s="138" t="s">
        <v>206</v>
      </c>
      <c r="B97" s="297" t="s">
        <v>198</v>
      </c>
      <c r="C97" s="297"/>
      <c r="D97" s="297"/>
      <c r="E97" s="213"/>
      <c r="F97" s="214"/>
      <c r="G97" s="215"/>
      <c r="H97" s="215"/>
      <c r="I97" s="216">
        <f>SUM(I98:I99)</f>
        <v>9989.4060000000009</v>
      </c>
      <c r="J97" s="82"/>
    </row>
    <row r="98" spans="1:10" s="43" customFormat="1" ht="24.95" customHeight="1">
      <c r="A98" s="98" t="s">
        <v>253</v>
      </c>
      <c r="B98" s="101" t="s">
        <v>18</v>
      </c>
      <c r="C98" s="6" t="s">
        <v>55</v>
      </c>
      <c r="D98" s="13" t="s">
        <v>90</v>
      </c>
      <c r="E98" s="211" t="s">
        <v>200</v>
      </c>
      <c r="F98" s="151">
        <v>1</v>
      </c>
      <c r="G98" s="212">
        <v>5480.42</v>
      </c>
      <c r="H98" s="202">
        <f t="shared" si="8"/>
        <v>6946.43</v>
      </c>
      <c r="I98" s="203">
        <f>F98*H98</f>
        <v>6946.43</v>
      </c>
      <c r="J98" s="82"/>
    </row>
    <row r="99" spans="1:10" s="43" customFormat="1" ht="30.75" customHeight="1" thickBot="1">
      <c r="A99" s="98" t="s">
        <v>254</v>
      </c>
      <c r="B99" s="101" t="s">
        <v>18</v>
      </c>
      <c r="C99" s="101" t="s">
        <v>54</v>
      </c>
      <c r="D99" s="102" t="s">
        <v>53</v>
      </c>
      <c r="E99" s="211" t="s">
        <v>111</v>
      </c>
      <c r="F99" s="151">
        <v>0.8</v>
      </c>
      <c r="G99" s="212">
        <v>3000.96</v>
      </c>
      <c r="H99" s="202">
        <f t="shared" si="8"/>
        <v>3803.72</v>
      </c>
      <c r="I99" s="210">
        <f>F99*H99</f>
        <v>3042.9760000000001</v>
      </c>
      <c r="J99" s="82"/>
    </row>
    <row r="100" spans="1:10" s="43" customFormat="1" ht="18" customHeight="1" thickBot="1">
      <c r="A100" s="138" t="s">
        <v>207</v>
      </c>
      <c r="B100" s="297" t="s">
        <v>199</v>
      </c>
      <c r="C100" s="297"/>
      <c r="D100" s="297"/>
      <c r="E100" s="213"/>
      <c r="F100" s="214"/>
      <c r="G100" s="215"/>
      <c r="H100" s="215"/>
      <c r="I100" s="216">
        <f>SUM(I101:I105)</f>
        <v>1079.1379999999999</v>
      </c>
      <c r="J100" s="82"/>
    </row>
    <row r="101" spans="1:10" s="43" customFormat="1" ht="24.95" customHeight="1">
      <c r="A101" s="98" t="s">
        <v>259</v>
      </c>
      <c r="B101" s="94" t="s">
        <v>18</v>
      </c>
      <c r="C101" s="94" t="s">
        <v>58</v>
      </c>
      <c r="D101" s="95" t="s">
        <v>91</v>
      </c>
      <c r="E101" s="234" t="s">
        <v>109</v>
      </c>
      <c r="F101" s="151">
        <v>3.5</v>
      </c>
      <c r="G101" s="212">
        <v>12.61</v>
      </c>
      <c r="H101" s="202">
        <f t="shared" si="8"/>
        <v>15.98</v>
      </c>
      <c r="I101" s="203">
        <f>F101*H101</f>
        <v>55.93</v>
      </c>
      <c r="J101" s="82"/>
    </row>
    <row r="102" spans="1:10" s="43" customFormat="1" ht="27" customHeight="1">
      <c r="A102" s="98" t="s">
        <v>260</v>
      </c>
      <c r="B102" s="6" t="s">
        <v>18</v>
      </c>
      <c r="C102" s="6" t="s">
        <v>48</v>
      </c>
      <c r="D102" s="7" t="s">
        <v>86</v>
      </c>
      <c r="E102" s="204" t="s">
        <v>109</v>
      </c>
      <c r="F102" s="151">
        <v>2.2999999999999998</v>
      </c>
      <c r="G102" s="212">
        <v>23.52</v>
      </c>
      <c r="H102" s="202">
        <f t="shared" si="8"/>
        <v>29.81</v>
      </c>
      <c r="I102" s="206">
        <f t="shared" ref="I102:I105" si="10">F102*H102</f>
        <v>68.562999999999988</v>
      </c>
      <c r="J102" s="82"/>
    </row>
    <row r="103" spans="1:10" s="43" customFormat="1" ht="24.95" customHeight="1">
      <c r="A103" s="98" t="s">
        <v>294</v>
      </c>
      <c r="B103" s="6" t="s">
        <v>18</v>
      </c>
      <c r="C103" s="6" t="s">
        <v>49</v>
      </c>
      <c r="D103" s="7" t="s">
        <v>87</v>
      </c>
      <c r="E103" s="204" t="s">
        <v>109</v>
      </c>
      <c r="F103" s="151">
        <v>0.45</v>
      </c>
      <c r="G103" s="212">
        <v>206.94</v>
      </c>
      <c r="H103" s="202">
        <f t="shared" si="8"/>
        <v>262.3</v>
      </c>
      <c r="I103" s="206">
        <f t="shared" si="10"/>
        <v>118.03500000000001</v>
      </c>
      <c r="J103" s="82"/>
    </row>
    <row r="104" spans="1:10" s="43" customFormat="1" ht="24.95" customHeight="1">
      <c r="A104" s="98" t="s">
        <v>295</v>
      </c>
      <c r="B104" s="6" t="s">
        <v>18</v>
      </c>
      <c r="C104" s="6" t="s">
        <v>52</v>
      </c>
      <c r="D104" s="7" t="s">
        <v>89</v>
      </c>
      <c r="E104" s="204" t="s">
        <v>50</v>
      </c>
      <c r="F104" s="151">
        <v>3</v>
      </c>
      <c r="G104" s="212">
        <v>155.22</v>
      </c>
      <c r="H104" s="202">
        <f t="shared" si="8"/>
        <v>196.74</v>
      </c>
      <c r="I104" s="206">
        <f t="shared" si="10"/>
        <v>590.22</v>
      </c>
      <c r="J104" s="82"/>
    </row>
    <row r="105" spans="1:10" s="43" customFormat="1" ht="24.95" customHeight="1" thickBot="1">
      <c r="A105" s="142" t="s">
        <v>296</v>
      </c>
      <c r="B105" s="101" t="s">
        <v>18</v>
      </c>
      <c r="C105" s="101" t="s">
        <v>51</v>
      </c>
      <c r="D105" s="102" t="s">
        <v>88</v>
      </c>
      <c r="E105" s="207" t="s">
        <v>50</v>
      </c>
      <c r="F105" s="151">
        <v>3</v>
      </c>
      <c r="G105" s="212">
        <v>64.8</v>
      </c>
      <c r="H105" s="209">
        <f t="shared" si="8"/>
        <v>82.13</v>
      </c>
      <c r="I105" s="210">
        <f t="shared" si="10"/>
        <v>246.39</v>
      </c>
      <c r="J105" s="82"/>
    </row>
    <row r="106" spans="1:10" s="43" customFormat="1" ht="24.95" customHeight="1" thickBot="1">
      <c r="A106" s="104">
        <v>8</v>
      </c>
      <c r="B106" s="296" t="s">
        <v>202</v>
      </c>
      <c r="C106" s="296"/>
      <c r="D106" s="296"/>
      <c r="E106" s="105"/>
      <c r="F106" s="147"/>
      <c r="G106" s="109"/>
      <c r="H106" s="109"/>
      <c r="I106" s="144">
        <f>SUM(I107,I114,I119,I127,I146)</f>
        <v>82311.943299999999</v>
      </c>
      <c r="J106" s="82"/>
    </row>
    <row r="107" spans="1:10" s="43" customFormat="1" ht="18" customHeight="1" thickBot="1">
      <c r="A107" s="158" t="s">
        <v>297</v>
      </c>
      <c r="B107" s="304" t="s">
        <v>208</v>
      </c>
      <c r="C107" s="304"/>
      <c r="D107" s="304"/>
      <c r="E107" s="228"/>
      <c r="F107" s="229"/>
      <c r="G107" s="230"/>
      <c r="H107" s="230"/>
      <c r="I107" s="231">
        <f>SUM(I108:I113)</f>
        <v>9472.9608000000007</v>
      </c>
      <c r="J107" s="82"/>
    </row>
    <row r="108" spans="1:10" s="43" customFormat="1" ht="25.5">
      <c r="A108" s="98" t="s">
        <v>298</v>
      </c>
      <c r="B108" s="99" t="s">
        <v>18</v>
      </c>
      <c r="C108" s="99" t="s">
        <v>125</v>
      </c>
      <c r="D108" s="100" t="s">
        <v>164</v>
      </c>
      <c r="E108" s="217" t="s">
        <v>109</v>
      </c>
      <c r="F108" s="151">
        <v>28.08</v>
      </c>
      <c r="G108" s="212">
        <v>18.13</v>
      </c>
      <c r="H108" s="202">
        <f t="shared" ref="H108:H113" si="11">ROUND(G108*((100%)+($E$205)),2)</f>
        <v>22.98</v>
      </c>
      <c r="I108" s="203">
        <f t="shared" ref="I108:I174" si="12">F108*H108</f>
        <v>645.27839999999992</v>
      </c>
      <c r="J108" s="82"/>
    </row>
    <row r="109" spans="1:10" s="43" customFormat="1" ht="24.95" customHeight="1">
      <c r="A109" s="98" t="s">
        <v>299</v>
      </c>
      <c r="B109" s="6" t="s">
        <v>18</v>
      </c>
      <c r="C109" s="6" t="s">
        <v>221</v>
      </c>
      <c r="D109" s="7" t="s">
        <v>222</v>
      </c>
      <c r="E109" s="204" t="s">
        <v>109</v>
      </c>
      <c r="F109" s="151">
        <v>6.48</v>
      </c>
      <c r="G109" s="212">
        <v>7.99</v>
      </c>
      <c r="H109" s="202">
        <f t="shared" si="11"/>
        <v>10.130000000000001</v>
      </c>
      <c r="I109" s="206">
        <f t="shared" si="12"/>
        <v>65.642400000000009</v>
      </c>
      <c r="J109" s="82"/>
    </row>
    <row r="110" spans="1:10" s="43" customFormat="1" ht="24.95" customHeight="1">
      <c r="A110" s="98" t="s">
        <v>300</v>
      </c>
      <c r="B110" s="6" t="s">
        <v>18</v>
      </c>
      <c r="C110" s="6" t="s">
        <v>141</v>
      </c>
      <c r="D110" s="13" t="s">
        <v>166</v>
      </c>
      <c r="E110" s="211" t="s">
        <v>109</v>
      </c>
      <c r="F110" s="151">
        <v>21.6</v>
      </c>
      <c r="G110" s="212">
        <v>17.690000000000001</v>
      </c>
      <c r="H110" s="202">
        <f t="shared" si="11"/>
        <v>22.42</v>
      </c>
      <c r="I110" s="206">
        <f t="shared" si="12"/>
        <v>484.27200000000005</v>
      </c>
      <c r="J110" s="82"/>
    </row>
    <row r="111" spans="1:10" s="43" customFormat="1" ht="26.25" customHeight="1">
      <c r="A111" s="98" t="s">
        <v>301</v>
      </c>
      <c r="B111" s="6" t="s">
        <v>18</v>
      </c>
      <c r="C111" s="6" t="s">
        <v>167</v>
      </c>
      <c r="D111" s="13" t="s">
        <v>165</v>
      </c>
      <c r="E111" s="211" t="s">
        <v>109</v>
      </c>
      <c r="F111" s="151">
        <v>21.6</v>
      </c>
      <c r="G111" s="212">
        <v>16.2</v>
      </c>
      <c r="H111" s="202">
        <f t="shared" si="11"/>
        <v>20.53</v>
      </c>
      <c r="I111" s="206">
        <f t="shared" si="12"/>
        <v>443.44800000000004</v>
      </c>
      <c r="J111" s="82"/>
    </row>
    <row r="112" spans="1:10" s="43" customFormat="1" ht="24.95" customHeight="1">
      <c r="A112" s="98" t="s">
        <v>302</v>
      </c>
      <c r="B112" s="6" t="s">
        <v>18</v>
      </c>
      <c r="C112" s="6" t="s">
        <v>223</v>
      </c>
      <c r="D112" s="7" t="s">
        <v>155</v>
      </c>
      <c r="E112" s="204" t="s">
        <v>109</v>
      </c>
      <c r="F112" s="151">
        <v>21.6</v>
      </c>
      <c r="G112" s="212">
        <v>169.83</v>
      </c>
      <c r="H112" s="202">
        <f t="shared" si="11"/>
        <v>215.26</v>
      </c>
      <c r="I112" s="206">
        <f t="shared" si="12"/>
        <v>4649.616</v>
      </c>
      <c r="J112" s="82"/>
    </row>
    <row r="113" spans="1:10" s="43" customFormat="1" ht="27" customHeight="1" thickBot="1">
      <c r="A113" s="199" t="s">
        <v>303</v>
      </c>
      <c r="B113" s="132" t="s">
        <v>18</v>
      </c>
      <c r="C113" s="132" t="s">
        <v>156</v>
      </c>
      <c r="D113" s="198" t="s">
        <v>178</v>
      </c>
      <c r="E113" s="222" t="s">
        <v>111</v>
      </c>
      <c r="F113" s="246">
        <v>136.80000000000001</v>
      </c>
      <c r="G113" s="223">
        <v>18.37</v>
      </c>
      <c r="H113" s="224">
        <f t="shared" si="11"/>
        <v>23.28</v>
      </c>
      <c r="I113" s="210">
        <f t="shared" si="12"/>
        <v>3184.7040000000006</v>
      </c>
      <c r="J113" s="82"/>
    </row>
    <row r="114" spans="1:10" s="43" customFormat="1" ht="18" customHeight="1" thickBot="1">
      <c r="A114" s="138" t="s">
        <v>304</v>
      </c>
      <c r="B114" s="297" t="s">
        <v>209</v>
      </c>
      <c r="C114" s="297"/>
      <c r="D114" s="297"/>
      <c r="E114" s="213"/>
      <c r="F114" s="214"/>
      <c r="G114" s="215"/>
      <c r="H114" s="215"/>
      <c r="I114" s="216">
        <f>SUM(I115:I118)</f>
        <v>4036.2839999999997</v>
      </c>
      <c r="J114" s="82"/>
    </row>
    <row r="115" spans="1:10" s="43" customFormat="1" ht="24.95" customHeight="1">
      <c r="A115" s="98" t="s">
        <v>305</v>
      </c>
      <c r="B115" s="99" t="s">
        <v>18</v>
      </c>
      <c r="C115" s="99" t="s">
        <v>125</v>
      </c>
      <c r="D115" s="100" t="s">
        <v>164</v>
      </c>
      <c r="E115" s="217" t="s">
        <v>109</v>
      </c>
      <c r="F115" s="218">
        <v>78.75</v>
      </c>
      <c r="G115" s="201">
        <v>18.13</v>
      </c>
      <c r="H115" s="202">
        <f>ROUND(G115*((100%)+($E$205)),2)</f>
        <v>22.98</v>
      </c>
      <c r="I115" s="203">
        <f t="shared" si="12"/>
        <v>1809.675</v>
      </c>
      <c r="J115" s="82"/>
    </row>
    <row r="116" spans="1:10" s="43" customFormat="1" ht="24.95" customHeight="1">
      <c r="A116" s="98" t="s">
        <v>306</v>
      </c>
      <c r="B116" s="101" t="s">
        <v>18</v>
      </c>
      <c r="C116" s="6" t="s">
        <v>124</v>
      </c>
      <c r="D116" s="13" t="s">
        <v>163</v>
      </c>
      <c r="E116" s="211" t="s">
        <v>109</v>
      </c>
      <c r="F116" s="151">
        <v>59.85</v>
      </c>
      <c r="G116" s="205">
        <v>18.649999999999999</v>
      </c>
      <c r="H116" s="202">
        <f>ROUND(G116*((100%)+($E$205)),2)</f>
        <v>23.64</v>
      </c>
      <c r="I116" s="206">
        <f t="shared" si="12"/>
        <v>1414.854</v>
      </c>
      <c r="J116" s="82"/>
    </row>
    <row r="117" spans="1:10" s="43" customFormat="1" ht="24.95" customHeight="1" thickBot="1">
      <c r="A117" s="199" t="s">
        <v>307</v>
      </c>
      <c r="B117" s="132" t="s">
        <v>18</v>
      </c>
      <c r="C117" s="132" t="s">
        <v>141</v>
      </c>
      <c r="D117" s="198" t="s">
        <v>166</v>
      </c>
      <c r="E117" s="222" t="s">
        <v>109</v>
      </c>
      <c r="F117" s="246">
        <v>18.899999999999999</v>
      </c>
      <c r="G117" s="223">
        <v>17.690000000000001</v>
      </c>
      <c r="H117" s="224">
        <f>ROUND(G117*((100%)+($E$205)),2)</f>
        <v>22.42</v>
      </c>
      <c r="I117" s="210">
        <f t="shared" si="12"/>
        <v>423.738</v>
      </c>
      <c r="J117" s="82"/>
    </row>
    <row r="118" spans="1:10" s="43" customFormat="1" ht="26.25" thickBot="1">
      <c r="A118" s="180" t="s">
        <v>308</v>
      </c>
      <c r="B118" s="181" t="s">
        <v>18</v>
      </c>
      <c r="C118" s="181" t="s">
        <v>167</v>
      </c>
      <c r="D118" s="197" t="s">
        <v>165</v>
      </c>
      <c r="E118" s="262" t="s">
        <v>109</v>
      </c>
      <c r="F118" s="261">
        <v>18.899999999999999</v>
      </c>
      <c r="G118" s="263">
        <v>16.2</v>
      </c>
      <c r="H118" s="221">
        <f>ROUND(G118*((100%)+($E$205)),2)</f>
        <v>20.53</v>
      </c>
      <c r="I118" s="227">
        <f t="shared" si="12"/>
        <v>388.017</v>
      </c>
      <c r="J118" s="82"/>
    </row>
    <row r="119" spans="1:10" s="43" customFormat="1" ht="18" customHeight="1" thickBot="1">
      <c r="A119" s="138" t="s">
        <v>309</v>
      </c>
      <c r="B119" s="297" t="s">
        <v>210</v>
      </c>
      <c r="C119" s="297"/>
      <c r="D119" s="297"/>
      <c r="E119" s="213"/>
      <c r="F119" s="214"/>
      <c r="G119" s="215"/>
      <c r="H119" s="215"/>
      <c r="I119" s="216">
        <f>SUM(I120:I126)</f>
        <v>10438.589099999997</v>
      </c>
      <c r="J119" s="82"/>
    </row>
    <row r="120" spans="1:10" s="43" customFormat="1" ht="25.5">
      <c r="A120" s="98" t="s">
        <v>310</v>
      </c>
      <c r="B120" s="6" t="s">
        <v>56</v>
      </c>
      <c r="C120" s="6">
        <v>101097</v>
      </c>
      <c r="D120" s="7" t="s">
        <v>224</v>
      </c>
      <c r="E120" s="204" t="s">
        <v>109</v>
      </c>
      <c r="F120" s="151">
        <v>3.02</v>
      </c>
      <c r="G120" s="212">
        <v>1139.23</v>
      </c>
      <c r="H120" s="202">
        <f t="shared" ref="H120:H126" si="13">ROUND(G120*((100%)+($E$205)),2)</f>
        <v>1443.97</v>
      </c>
      <c r="I120" s="203">
        <f t="shared" si="12"/>
        <v>4360.7893999999997</v>
      </c>
      <c r="J120" s="82"/>
    </row>
    <row r="121" spans="1:10" s="43" customFormat="1" ht="24.95" customHeight="1">
      <c r="A121" s="98" t="s">
        <v>311</v>
      </c>
      <c r="B121" s="6" t="s">
        <v>18</v>
      </c>
      <c r="C121" s="6" t="s">
        <v>221</v>
      </c>
      <c r="D121" s="7" t="s">
        <v>222</v>
      </c>
      <c r="E121" s="204" t="s">
        <v>109</v>
      </c>
      <c r="F121" s="151">
        <v>0.45</v>
      </c>
      <c r="G121" s="212">
        <v>7.99</v>
      </c>
      <c r="H121" s="202">
        <f t="shared" si="13"/>
        <v>10.130000000000001</v>
      </c>
      <c r="I121" s="206">
        <f t="shared" si="12"/>
        <v>4.5585000000000004</v>
      </c>
      <c r="J121" s="82"/>
    </row>
    <row r="122" spans="1:10" s="43" customFormat="1" ht="24.95" customHeight="1">
      <c r="A122" s="98" t="s">
        <v>312</v>
      </c>
      <c r="B122" s="6" t="s">
        <v>18</v>
      </c>
      <c r="C122" s="6" t="s">
        <v>141</v>
      </c>
      <c r="D122" s="13" t="s">
        <v>166</v>
      </c>
      <c r="E122" s="211" t="s">
        <v>109</v>
      </c>
      <c r="F122" s="151">
        <v>2.87</v>
      </c>
      <c r="G122" s="212">
        <v>17.690000000000001</v>
      </c>
      <c r="H122" s="202">
        <f t="shared" si="13"/>
        <v>22.42</v>
      </c>
      <c r="I122" s="206">
        <f t="shared" si="12"/>
        <v>64.345400000000012</v>
      </c>
      <c r="J122" s="82"/>
    </row>
    <row r="123" spans="1:10" s="43" customFormat="1" ht="25.5">
      <c r="A123" s="98" t="s">
        <v>313</v>
      </c>
      <c r="B123" s="6" t="s">
        <v>18</v>
      </c>
      <c r="C123" s="6" t="s">
        <v>167</v>
      </c>
      <c r="D123" s="13" t="s">
        <v>165</v>
      </c>
      <c r="E123" s="211" t="s">
        <v>109</v>
      </c>
      <c r="F123" s="151">
        <v>2.87</v>
      </c>
      <c r="G123" s="212">
        <v>16.2</v>
      </c>
      <c r="H123" s="202">
        <f t="shared" si="13"/>
        <v>20.53</v>
      </c>
      <c r="I123" s="206">
        <f t="shared" si="12"/>
        <v>58.921100000000003</v>
      </c>
      <c r="J123" s="82"/>
    </row>
    <row r="124" spans="1:10" s="43" customFormat="1" ht="24.95" customHeight="1">
      <c r="A124" s="98" t="s">
        <v>314</v>
      </c>
      <c r="B124" s="6" t="s">
        <v>18</v>
      </c>
      <c r="C124" s="6" t="s">
        <v>157</v>
      </c>
      <c r="D124" s="7" t="s">
        <v>255</v>
      </c>
      <c r="E124" s="204" t="s">
        <v>50</v>
      </c>
      <c r="F124" s="151">
        <v>6</v>
      </c>
      <c r="G124" s="212">
        <v>630.29</v>
      </c>
      <c r="H124" s="202">
        <f t="shared" si="13"/>
        <v>798.89</v>
      </c>
      <c r="I124" s="206">
        <f t="shared" si="12"/>
        <v>4793.34</v>
      </c>
      <c r="J124" s="82"/>
    </row>
    <row r="125" spans="1:10" s="43" customFormat="1" ht="24.95" customHeight="1">
      <c r="A125" s="98" t="s">
        <v>315</v>
      </c>
      <c r="B125" s="101" t="s">
        <v>18</v>
      </c>
      <c r="C125" s="6" t="s">
        <v>156</v>
      </c>
      <c r="D125" s="13" t="s">
        <v>178</v>
      </c>
      <c r="E125" s="211" t="s">
        <v>111</v>
      </c>
      <c r="F125" s="151">
        <v>17.68</v>
      </c>
      <c r="G125" s="212">
        <v>18.37</v>
      </c>
      <c r="H125" s="202">
        <f t="shared" si="13"/>
        <v>23.28</v>
      </c>
      <c r="I125" s="206">
        <f t="shared" si="12"/>
        <v>411.59039999999999</v>
      </c>
      <c r="J125" s="82"/>
    </row>
    <row r="126" spans="1:10" s="43" customFormat="1" ht="24.95" customHeight="1" thickBot="1">
      <c r="A126" s="199" t="s">
        <v>316</v>
      </c>
      <c r="B126" s="132" t="s">
        <v>18</v>
      </c>
      <c r="C126" s="132" t="s">
        <v>158</v>
      </c>
      <c r="D126" s="198" t="s">
        <v>225</v>
      </c>
      <c r="E126" s="222" t="s">
        <v>109</v>
      </c>
      <c r="F126" s="246">
        <v>2.31</v>
      </c>
      <c r="G126" s="223">
        <v>254.46</v>
      </c>
      <c r="H126" s="224">
        <f t="shared" si="13"/>
        <v>322.52999999999997</v>
      </c>
      <c r="I126" s="210">
        <f t="shared" si="12"/>
        <v>745.04429999999991</v>
      </c>
      <c r="J126" s="82"/>
    </row>
    <row r="127" spans="1:10" s="43" customFormat="1" ht="18" customHeight="1" thickBot="1">
      <c r="A127" s="138" t="s">
        <v>317</v>
      </c>
      <c r="B127" s="297" t="s">
        <v>211</v>
      </c>
      <c r="C127" s="297"/>
      <c r="D127" s="297"/>
      <c r="E127" s="213"/>
      <c r="F127" s="214"/>
      <c r="G127" s="215"/>
      <c r="H127" s="215"/>
      <c r="I127" s="216">
        <f>SUM(I128:I145)</f>
        <v>47028.8652</v>
      </c>
      <c r="J127" s="82"/>
    </row>
    <row r="128" spans="1:10" s="43" customFormat="1" ht="25.5">
      <c r="A128" s="98" t="s">
        <v>318</v>
      </c>
      <c r="B128" s="99" t="s">
        <v>18</v>
      </c>
      <c r="C128" s="99" t="s">
        <v>125</v>
      </c>
      <c r="D128" s="100" t="s">
        <v>164</v>
      </c>
      <c r="E128" s="217" t="s">
        <v>109</v>
      </c>
      <c r="F128" s="218">
        <v>129.76</v>
      </c>
      <c r="G128" s="201">
        <v>18.13</v>
      </c>
      <c r="H128" s="202">
        <f t="shared" ref="H128:H145" si="14">ROUND(G128*((100%)+($E$205)),2)</f>
        <v>22.98</v>
      </c>
      <c r="I128" s="203">
        <f t="shared" si="12"/>
        <v>2981.8847999999998</v>
      </c>
      <c r="J128" s="82"/>
    </row>
    <row r="129" spans="1:10" s="43" customFormat="1" ht="24.95" customHeight="1">
      <c r="A129" s="98" t="s">
        <v>319</v>
      </c>
      <c r="B129" s="6" t="s">
        <v>18</v>
      </c>
      <c r="C129" s="6" t="s">
        <v>171</v>
      </c>
      <c r="D129" s="13" t="s">
        <v>168</v>
      </c>
      <c r="E129" s="211" t="s">
        <v>50</v>
      </c>
      <c r="F129" s="151">
        <v>24</v>
      </c>
      <c r="G129" s="212">
        <v>61.96</v>
      </c>
      <c r="H129" s="202">
        <f t="shared" si="14"/>
        <v>78.53</v>
      </c>
      <c r="I129" s="206">
        <f t="shared" si="12"/>
        <v>1884.72</v>
      </c>
      <c r="J129" s="82"/>
    </row>
    <row r="130" spans="1:10" s="43" customFormat="1" ht="24.95" customHeight="1">
      <c r="A130" s="98" t="s">
        <v>320</v>
      </c>
      <c r="B130" s="101" t="s">
        <v>18</v>
      </c>
      <c r="C130" s="6" t="s">
        <v>169</v>
      </c>
      <c r="D130" s="13" t="s">
        <v>170</v>
      </c>
      <c r="E130" s="211" t="s">
        <v>109</v>
      </c>
      <c r="F130" s="151">
        <v>0.3</v>
      </c>
      <c r="G130" s="212">
        <v>714.89</v>
      </c>
      <c r="H130" s="202">
        <f t="shared" si="14"/>
        <v>906.12</v>
      </c>
      <c r="I130" s="206">
        <f t="shared" si="12"/>
        <v>271.83600000000001</v>
      </c>
      <c r="J130" s="82"/>
    </row>
    <row r="131" spans="1:10" s="43" customFormat="1" ht="24.95" customHeight="1">
      <c r="A131" s="98" t="s">
        <v>321</v>
      </c>
      <c r="B131" s="101" t="s">
        <v>18</v>
      </c>
      <c r="C131" s="6" t="s">
        <v>172</v>
      </c>
      <c r="D131" s="13" t="s">
        <v>173</v>
      </c>
      <c r="E131" s="211" t="s">
        <v>132</v>
      </c>
      <c r="F131" s="151">
        <v>182.39</v>
      </c>
      <c r="G131" s="212">
        <v>10.130000000000001</v>
      </c>
      <c r="H131" s="202">
        <f t="shared" si="14"/>
        <v>12.84</v>
      </c>
      <c r="I131" s="206">
        <f t="shared" si="12"/>
        <v>2341.8876</v>
      </c>
      <c r="J131" s="82"/>
    </row>
    <row r="132" spans="1:10" s="43" customFormat="1" ht="24.95" customHeight="1">
      <c r="A132" s="98" t="s">
        <v>322</v>
      </c>
      <c r="B132" s="101" t="s">
        <v>18</v>
      </c>
      <c r="C132" s="6" t="s">
        <v>174</v>
      </c>
      <c r="D132" s="13" t="s">
        <v>175</v>
      </c>
      <c r="E132" s="211" t="s">
        <v>109</v>
      </c>
      <c r="F132" s="151">
        <v>2.06</v>
      </c>
      <c r="G132" s="212">
        <v>500.13</v>
      </c>
      <c r="H132" s="202">
        <f t="shared" si="14"/>
        <v>633.91</v>
      </c>
      <c r="I132" s="206">
        <f t="shared" si="12"/>
        <v>1305.8545999999999</v>
      </c>
      <c r="J132" s="82"/>
    </row>
    <row r="133" spans="1:10" s="43" customFormat="1" ht="24.95" customHeight="1">
      <c r="A133" s="98" t="s">
        <v>323</v>
      </c>
      <c r="B133" s="101" t="s">
        <v>18</v>
      </c>
      <c r="C133" s="6" t="s">
        <v>177</v>
      </c>
      <c r="D133" s="13" t="s">
        <v>176</v>
      </c>
      <c r="E133" s="211" t="s">
        <v>111</v>
      </c>
      <c r="F133" s="151">
        <v>21.28</v>
      </c>
      <c r="G133" s="212">
        <v>248.46</v>
      </c>
      <c r="H133" s="202">
        <f t="shared" si="14"/>
        <v>314.92</v>
      </c>
      <c r="I133" s="206">
        <f t="shared" si="12"/>
        <v>6701.4976000000006</v>
      </c>
      <c r="J133" s="82"/>
    </row>
    <row r="134" spans="1:10" s="43" customFormat="1" ht="24.95" customHeight="1">
      <c r="A134" s="98" t="s">
        <v>324</v>
      </c>
      <c r="B134" s="101" t="s">
        <v>18</v>
      </c>
      <c r="C134" s="6" t="s">
        <v>228</v>
      </c>
      <c r="D134" s="7" t="s">
        <v>229</v>
      </c>
      <c r="E134" s="204" t="s">
        <v>111</v>
      </c>
      <c r="F134" s="151">
        <v>16</v>
      </c>
      <c r="G134" s="212">
        <v>127.33</v>
      </c>
      <c r="H134" s="202">
        <f t="shared" si="14"/>
        <v>161.38999999999999</v>
      </c>
      <c r="I134" s="206">
        <f t="shared" si="12"/>
        <v>2582.2399999999998</v>
      </c>
      <c r="J134" s="82"/>
    </row>
    <row r="135" spans="1:10" s="43" customFormat="1" ht="24.95" customHeight="1">
      <c r="A135" s="98" t="s">
        <v>325</v>
      </c>
      <c r="B135" s="101" t="s">
        <v>18</v>
      </c>
      <c r="C135" s="6" t="s">
        <v>226</v>
      </c>
      <c r="D135" s="7" t="s">
        <v>227</v>
      </c>
      <c r="E135" s="204" t="s">
        <v>109</v>
      </c>
      <c r="F135" s="151">
        <v>0.65</v>
      </c>
      <c r="G135" s="212">
        <v>1436.13</v>
      </c>
      <c r="H135" s="202">
        <f t="shared" si="14"/>
        <v>1820.29</v>
      </c>
      <c r="I135" s="206">
        <f t="shared" si="12"/>
        <v>1183.1885</v>
      </c>
      <c r="J135" s="82"/>
    </row>
    <row r="136" spans="1:10" s="43" customFormat="1" ht="27.75" customHeight="1">
      <c r="A136" s="98" t="s">
        <v>326</v>
      </c>
      <c r="B136" s="101" t="s">
        <v>18</v>
      </c>
      <c r="C136" s="6" t="s">
        <v>156</v>
      </c>
      <c r="D136" s="13" t="s">
        <v>178</v>
      </c>
      <c r="E136" s="211" t="s">
        <v>111</v>
      </c>
      <c r="F136" s="151">
        <v>199.98</v>
      </c>
      <c r="G136" s="212">
        <v>18.37</v>
      </c>
      <c r="H136" s="202">
        <f t="shared" si="14"/>
        <v>23.28</v>
      </c>
      <c r="I136" s="206">
        <f t="shared" si="12"/>
        <v>4655.5343999999996</v>
      </c>
      <c r="J136" s="82"/>
    </row>
    <row r="137" spans="1:10" s="43" customFormat="1" ht="24.95" customHeight="1">
      <c r="A137" s="98" t="s">
        <v>327</v>
      </c>
      <c r="B137" s="101" t="s">
        <v>18</v>
      </c>
      <c r="C137" s="6" t="s">
        <v>158</v>
      </c>
      <c r="D137" s="13" t="s">
        <v>225</v>
      </c>
      <c r="E137" s="211" t="s">
        <v>109</v>
      </c>
      <c r="F137" s="151">
        <v>26.88</v>
      </c>
      <c r="G137" s="212">
        <v>254.46</v>
      </c>
      <c r="H137" s="202">
        <f t="shared" si="14"/>
        <v>322.52999999999997</v>
      </c>
      <c r="I137" s="206">
        <f t="shared" si="12"/>
        <v>8669.6063999999988</v>
      </c>
      <c r="J137" s="82"/>
    </row>
    <row r="138" spans="1:10" s="43" customFormat="1" ht="29.25" customHeight="1">
      <c r="A138" s="98" t="s">
        <v>328</v>
      </c>
      <c r="B138" s="101" t="s">
        <v>18</v>
      </c>
      <c r="C138" s="6" t="s">
        <v>230</v>
      </c>
      <c r="D138" s="7" t="s">
        <v>231</v>
      </c>
      <c r="E138" s="204" t="s">
        <v>50</v>
      </c>
      <c r="F138" s="151">
        <v>24.3</v>
      </c>
      <c r="G138" s="212">
        <v>24.03</v>
      </c>
      <c r="H138" s="202">
        <f t="shared" si="14"/>
        <v>30.46</v>
      </c>
      <c r="I138" s="206">
        <f t="shared" si="12"/>
        <v>740.178</v>
      </c>
      <c r="J138" s="82"/>
    </row>
    <row r="139" spans="1:10" s="43" customFormat="1" ht="25.5" customHeight="1" thickBot="1">
      <c r="A139" s="199" t="s">
        <v>329</v>
      </c>
      <c r="B139" s="132" t="s">
        <v>18</v>
      </c>
      <c r="C139" s="132" t="s">
        <v>49</v>
      </c>
      <c r="D139" s="133" t="s">
        <v>232</v>
      </c>
      <c r="E139" s="245" t="s">
        <v>109</v>
      </c>
      <c r="F139" s="246">
        <v>8.07</v>
      </c>
      <c r="G139" s="223">
        <v>206.94</v>
      </c>
      <c r="H139" s="224">
        <f t="shared" si="14"/>
        <v>262.3</v>
      </c>
      <c r="I139" s="210">
        <f t="shared" si="12"/>
        <v>2116.761</v>
      </c>
      <c r="J139" s="82"/>
    </row>
    <row r="140" spans="1:10" s="43" customFormat="1" ht="29.25" customHeight="1">
      <c r="A140" s="180" t="s">
        <v>330</v>
      </c>
      <c r="B140" s="181" t="s">
        <v>18</v>
      </c>
      <c r="C140" s="181" t="s">
        <v>221</v>
      </c>
      <c r="D140" s="182" t="s">
        <v>233</v>
      </c>
      <c r="E140" s="240" t="s">
        <v>109</v>
      </c>
      <c r="F140" s="261">
        <v>19.36</v>
      </c>
      <c r="G140" s="263">
        <v>7.99</v>
      </c>
      <c r="H140" s="221">
        <f t="shared" si="14"/>
        <v>10.130000000000001</v>
      </c>
      <c r="I140" s="203">
        <f t="shared" si="12"/>
        <v>196.11680000000001</v>
      </c>
      <c r="J140" s="82"/>
    </row>
    <row r="141" spans="1:10" s="43" customFormat="1" ht="29.25" customHeight="1">
      <c r="A141" s="98" t="s">
        <v>331</v>
      </c>
      <c r="B141" s="6" t="s">
        <v>18</v>
      </c>
      <c r="C141" s="6" t="s">
        <v>234</v>
      </c>
      <c r="D141" s="7" t="s">
        <v>235</v>
      </c>
      <c r="E141" s="204" t="s">
        <v>109</v>
      </c>
      <c r="F141" s="151">
        <v>6.45</v>
      </c>
      <c r="G141" s="212">
        <v>257.86</v>
      </c>
      <c r="H141" s="202">
        <f t="shared" si="14"/>
        <v>326.83999999999997</v>
      </c>
      <c r="I141" s="206">
        <f t="shared" si="12"/>
        <v>2108.1179999999999</v>
      </c>
      <c r="J141" s="82"/>
    </row>
    <row r="142" spans="1:10" s="43" customFormat="1" ht="24.95" customHeight="1">
      <c r="A142" s="98" t="s">
        <v>332</v>
      </c>
      <c r="B142" s="6" t="s">
        <v>18</v>
      </c>
      <c r="C142" s="6" t="s">
        <v>159</v>
      </c>
      <c r="D142" s="7" t="s">
        <v>256</v>
      </c>
      <c r="E142" s="204" t="s">
        <v>109</v>
      </c>
      <c r="F142" s="151">
        <v>6.45</v>
      </c>
      <c r="G142" s="212">
        <v>221.69</v>
      </c>
      <c r="H142" s="202">
        <f t="shared" si="14"/>
        <v>280.99</v>
      </c>
      <c r="I142" s="206">
        <f t="shared" si="12"/>
        <v>1812.3855000000001</v>
      </c>
      <c r="J142" s="82"/>
    </row>
    <row r="143" spans="1:10" s="43" customFormat="1" ht="24.95" customHeight="1">
      <c r="A143" s="98" t="s">
        <v>333</v>
      </c>
      <c r="B143" s="6" t="s">
        <v>18</v>
      </c>
      <c r="C143" s="6" t="s">
        <v>160</v>
      </c>
      <c r="D143" s="7" t="s">
        <v>236</v>
      </c>
      <c r="E143" s="204" t="s">
        <v>109</v>
      </c>
      <c r="F143" s="151">
        <v>5.7</v>
      </c>
      <c r="G143" s="212">
        <v>308.31</v>
      </c>
      <c r="H143" s="202">
        <f t="shared" si="14"/>
        <v>390.78</v>
      </c>
      <c r="I143" s="206">
        <f t="shared" si="12"/>
        <v>2227.4459999999999</v>
      </c>
      <c r="J143" s="82"/>
    </row>
    <row r="144" spans="1:10" s="43" customFormat="1" ht="25.5">
      <c r="A144" s="98" t="s">
        <v>334</v>
      </c>
      <c r="B144" s="101" t="s">
        <v>56</v>
      </c>
      <c r="C144" s="6">
        <v>97956</v>
      </c>
      <c r="D144" s="7" t="s">
        <v>237</v>
      </c>
      <c r="E144" s="204" t="s">
        <v>200</v>
      </c>
      <c r="F144" s="151">
        <v>1</v>
      </c>
      <c r="G144" s="212">
        <v>1447.93</v>
      </c>
      <c r="H144" s="202">
        <f t="shared" si="14"/>
        <v>1835.25</v>
      </c>
      <c r="I144" s="206">
        <f t="shared" si="12"/>
        <v>1835.25</v>
      </c>
      <c r="J144" s="82"/>
    </row>
    <row r="145" spans="1:10" s="43" customFormat="1" ht="24.95" customHeight="1" thickBot="1">
      <c r="A145" s="98" t="s">
        <v>335</v>
      </c>
      <c r="B145" s="6" t="s">
        <v>18</v>
      </c>
      <c r="C145" s="6" t="s">
        <v>238</v>
      </c>
      <c r="D145" s="7" t="s">
        <v>239</v>
      </c>
      <c r="E145" s="204" t="s">
        <v>50</v>
      </c>
      <c r="F145" s="151">
        <v>12</v>
      </c>
      <c r="G145" s="212">
        <v>224.48</v>
      </c>
      <c r="H145" s="202">
        <f t="shared" si="14"/>
        <v>284.52999999999997</v>
      </c>
      <c r="I145" s="210">
        <f t="shared" si="12"/>
        <v>3414.3599999999997</v>
      </c>
      <c r="J145" s="82"/>
    </row>
    <row r="146" spans="1:10" s="43" customFormat="1" ht="18" customHeight="1" thickBot="1">
      <c r="A146" s="138" t="s">
        <v>336</v>
      </c>
      <c r="B146" s="297" t="s">
        <v>212</v>
      </c>
      <c r="C146" s="297"/>
      <c r="D146" s="297"/>
      <c r="E146" s="213"/>
      <c r="F146" s="214"/>
      <c r="G146" s="215"/>
      <c r="H146" s="215"/>
      <c r="I146" s="216">
        <f>SUM(I147:I148)</f>
        <v>11335.244200000001</v>
      </c>
      <c r="J146" s="82"/>
    </row>
    <row r="147" spans="1:10" s="43" customFormat="1" ht="38.25">
      <c r="A147" s="98" t="s">
        <v>337</v>
      </c>
      <c r="B147" s="6" t="s">
        <v>257</v>
      </c>
      <c r="C147" s="6">
        <v>4413012</v>
      </c>
      <c r="D147" s="7" t="s">
        <v>393</v>
      </c>
      <c r="E147" s="204" t="s">
        <v>109</v>
      </c>
      <c r="F147" s="151">
        <v>11.48</v>
      </c>
      <c r="G147" s="212">
        <v>417.98</v>
      </c>
      <c r="H147" s="202">
        <f>ROUND(G147*((100%)+($E$205)),2)</f>
        <v>529.79</v>
      </c>
      <c r="I147" s="203">
        <f t="shared" si="12"/>
        <v>6081.9892</v>
      </c>
      <c r="J147" s="82"/>
    </row>
    <row r="148" spans="1:10" s="43" customFormat="1" ht="26.25" thickBot="1">
      <c r="A148" s="142" t="s">
        <v>338</v>
      </c>
      <c r="B148" s="101" t="s">
        <v>257</v>
      </c>
      <c r="C148" s="101">
        <v>4413014</v>
      </c>
      <c r="D148" s="102" t="s">
        <v>258</v>
      </c>
      <c r="E148" s="207" t="s">
        <v>111</v>
      </c>
      <c r="F148" s="151">
        <v>229.5</v>
      </c>
      <c r="G148" s="212">
        <v>18.059999999999999</v>
      </c>
      <c r="H148" s="209">
        <f>ROUND(G148*((100%)+($E$205)),2)</f>
        <v>22.89</v>
      </c>
      <c r="I148" s="210">
        <f t="shared" si="12"/>
        <v>5253.2550000000001</v>
      </c>
      <c r="J148" s="82"/>
    </row>
    <row r="149" spans="1:10" s="43" customFormat="1" ht="24.95" customHeight="1" thickBot="1">
      <c r="A149" s="104">
        <v>9</v>
      </c>
      <c r="B149" s="296" t="s">
        <v>148</v>
      </c>
      <c r="C149" s="296"/>
      <c r="D149" s="296"/>
      <c r="E149" s="105"/>
      <c r="F149" s="147"/>
      <c r="G149" s="109"/>
      <c r="H149" s="109"/>
      <c r="I149" s="144">
        <f>SUM(I150:I161)</f>
        <v>120262.745</v>
      </c>
      <c r="J149" s="82"/>
    </row>
    <row r="150" spans="1:10" s="43" customFormat="1" ht="24.95" customHeight="1">
      <c r="A150" s="98" t="s">
        <v>241</v>
      </c>
      <c r="B150" s="131" t="s">
        <v>396</v>
      </c>
      <c r="C150" s="99">
        <v>90154</v>
      </c>
      <c r="D150" s="145" t="s">
        <v>351</v>
      </c>
      <c r="E150" s="217" t="s">
        <v>200</v>
      </c>
      <c r="F150" s="151">
        <v>1</v>
      </c>
      <c r="G150" s="148">
        <v>2401.0500000000002</v>
      </c>
      <c r="H150" s="236">
        <f t="shared" ref="H150:H152" si="15">ROUND(G150*((100%)+($E$205)),2)</f>
        <v>3043.33</v>
      </c>
      <c r="I150" s="203">
        <f t="shared" si="12"/>
        <v>3043.33</v>
      </c>
      <c r="J150" s="82"/>
    </row>
    <row r="151" spans="1:10" s="43" customFormat="1" ht="24.95" customHeight="1">
      <c r="A151" s="98" t="s">
        <v>363</v>
      </c>
      <c r="B151" s="94" t="s">
        <v>18</v>
      </c>
      <c r="C151" s="6" t="s">
        <v>352</v>
      </c>
      <c r="D151" s="95" t="s">
        <v>357</v>
      </c>
      <c r="E151" s="234" t="s">
        <v>353</v>
      </c>
      <c r="F151" s="151">
        <v>1</v>
      </c>
      <c r="G151" s="149">
        <v>876.74</v>
      </c>
      <c r="H151" s="237">
        <f t="shared" si="15"/>
        <v>1111.27</v>
      </c>
      <c r="I151" s="206">
        <f t="shared" si="12"/>
        <v>1111.27</v>
      </c>
      <c r="J151" s="82"/>
    </row>
    <row r="152" spans="1:10" s="43" customFormat="1" ht="24.95" customHeight="1">
      <c r="A152" s="98" t="s">
        <v>362</v>
      </c>
      <c r="B152" s="94" t="s">
        <v>18</v>
      </c>
      <c r="C152" s="6" t="s">
        <v>354</v>
      </c>
      <c r="D152" s="95" t="s">
        <v>356</v>
      </c>
      <c r="E152" s="234" t="s">
        <v>353</v>
      </c>
      <c r="F152" s="151">
        <v>10</v>
      </c>
      <c r="G152" s="149">
        <v>41.2</v>
      </c>
      <c r="H152" s="237">
        <f t="shared" si="15"/>
        <v>52.22</v>
      </c>
      <c r="I152" s="206">
        <f t="shared" si="12"/>
        <v>522.20000000000005</v>
      </c>
      <c r="J152" s="82"/>
    </row>
    <row r="153" spans="1:10" s="43" customFormat="1" ht="24.95" customHeight="1">
      <c r="A153" s="98" t="s">
        <v>365</v>
      </c>
      <c r="B153" s="94" t="s">
        <v>56</v>
      </c>
      <c r="C153" s="6">
        <v>93358</v>
      </c>
      <c r="D153" s="95" t="s">
        <v>355</v>
      </c>
      <c r="E153" s="234" t="s">
        <v>109</v>
      </c>
      <c r="F153" s="151">
        <v>30</v>
      </c>
      <c r="G153" s="149">
        <v>127.51</v>
      </c>
      <c r="H153" s="237">
        <f>ROUND(G153*((100%)+($E$205)),2)</f>
        <v>161.62</v>
      </c>
      <c r="I153" s="206">
        <f t="shared" si="12"/>
        <v>4848.6000000000004</v>
      </c>
      <c r="J153" s="82"/>
    </row>
    <row r="154" spans="1:10" s="43" customFormat="1" ht="24.95" customHeight="1">
      <c r="A154" s="98" t="s">
        <v>366</v>
      </c>
      <c r="B154" s="94" t="s">
        <v>18</v>
      </c>
      <c r="C154" s="6" t="s">
        <v>49</v>
      </c>
      <c r="D154" s="95" t="s">
        <v>87</v>
      </c>
      <c r="E154" s="234" t="s">
        <v>109</v>
      </c>
      <c r="F154" s="151">
        <v>6</v>
      </c>
      <c r="G154" s="149">
        <v>243.08</v>
      </c>
      <c r="H154" s="237">
        <f t="shared" ref="H154:H161" si="16">ROUND(G154*((100%)+($E$205)),2)</f>
        <v>308.10000000000002</v>
      </c>
      <c r="I154" s="206">
        <f t="shared" si="12"/>
        <v>1848.6000000000001</v>
      </c>
      <c r="J154" s="82"/>
    </row>
    <row r="155" spans="1:10" s="43" customFormat="1" ht="24.95" customHeight="1">
      <c r="A155" s="98" t="s">
        <v>364</v>
      </c>
      <c r="B155" s="94" t="s">
        <v>18</v>
      </c>
      <c r="C155" s="6" t="s">
        <v>174</v>
      </c>
      <c r="D155" s="96" t="s">
        <v>175</v>
      </c>
      <c r="E155" s="234" t="s">
        <v>109</v>
      </c>
      <c r="F155" s="151">
        <v>3.5</v>
      </c>
      <c r="G155" s="149">
        <v>602.37</v>
      </c>
      <c r="H155" s="237">
        <f t="shared" si="16"/>
        <v>763.5</v>
      </c>
      <c r="I155" s="206">
        <f t="shared" si="12"/>
        <v>2672.25</v>
      </c>
      <c r="J155" s="82"/>
    </row>
    <row r="156" spans="1:10" s="43" customFormat="1" ht="24.95" customHeight="1">
      <c r="A156" s="98" t="s">
        <v>367</v>
      </c>
      <c r="B156" s="94" t="s">
        <v>18</v>
      </c>
      <c r="C156" s="6" t="s">
        <v>348</v>
      </c>
      <c r="D156" s="95" t="s">
        <v>349</v>
      </c>
      <c r="E156" s="234" t="s">
        <v>109</v>
      </c>
      <c r="F156" s="151">
        <v>3.5</v>
      </c>
      <c r="G156" s="149">
        <v>188.6</v>
      </c>
      <c r="H156" s="237">
        <f t="shared" si="16"/>
        <v>239.05</v>
      </c>
      <c r="I156" s="206">
        <f t="shared" si="12"/>
        <v>836.67500000000007</v>
      </c>
      <c r="J156" s="82"/>
    </row>
    <row r="157" spans="1:10" s="43" customFormat="1" ht="24.95" customHeight="1">
      <c r="A157" s="98" t="s">
        <v>368</v>
      </c>
      <c r="B157" s="94" t="s">
        <v>18</v>
      </c>
      <c r="C157" s="6" t="s">
        <v>359</v>
      </c>
      <c r="D157" s="95" t="s">
        <v>358</v>
      </c>
      <c r="E157" s="234" t="s">
        <v>50</v>
      </c>
      <c r="F157" s="151">
        <v>600</v>
      </c>
      <c r="G157" s="136">
        <v>13.26</v>
      </c>
      <c r="H157" s="237">
        <f t="shared" si="16"/>
        <v>16.809999999999999</v>
      </c>
      <c r="I157" s="206">
        <f t="shared" si="12"/>
        <v>10086</v>
      </c>
      <c r="J157" s="82"/>
    </row>
    <row r="158" spans="1:10" s="43" customFormat="1" ht="24.95" customHeight="1">
      <c r="A158" s="98" t="s">
        <v>369</v>
      </c>
      <c r="B158" s="94" t="s">
        <v>18</v>
      </c>
      <c r="C158" s="6" t="s">
        <v>360</v>
      </c>
      <c r="D158" s="95" t="s">
        <v>361</v>
      </c>
      <c r="E158" s="234" t="s">
        <v>50</v>
      </c>
      <c r="F158" s="151">
        <v>300</v>
      </c>
      <c r="G158" s="136">
        <v>73.81</v>
      </c>
      <c r="H158" s="237">
        <f t="shared" si="16"/>
        <v>93.55</v>
      </c>
      <c r="I158" s="206">
        <f t="shared" si="12"/>
        <v>28065</v>
      </c>
      <c r="J158" s="82"/>
    </row>
    <row r="159" spans="1:10" s="43" customFormat="1" ht="51.75" thickBot="1">
      <c r="A159" s="199" t="s">
        <v>370</v>
      </c>
      <c r="B159" s="264" t="s">
        <v>18</v>
      </c>
      <c r="C159" s="132" t="s">
        <v>384</v>
      </c>
      <c r="D159" s="265" t="s">
        <v>387</v>
      </c>
      <c r="E159" s="222" t="s">
        <v>353</v>
      </c>
      <c r="F159" s="246">
        <v>11</v>
      </c>
      <c r="G159" s="266">
        <v>3193.11</v>
      </c>
      <c r="H159" s="257">
        <f t="shared" si="16"/>
        <v>4047.27</v>
      </c>
      <c r="I159" s="210">
        <f t="shared" si="12"/>
        <v>44519.97</v>
      </c>
      <c r="J159" s="82"/>
    </row>
    <row r="160" spans="1:10" s="43" customFormat="1" ht="38.25">
      <c r="A160" s="180" t="s">
        <v>371</v>
      </c>
      <c r="B160" s="267" t="s">
        <v>18</v>
      </c>
      <c r="C160" s="181" t="s">
        <v>385</v>
      </c>
      <c r="D160" s="268" t="s">
        <v>388</v>
      </c>
      <c r="E160" s="219" t="s">
        <v>353</v>
      </c>
      <c r="F160" s="261">
        <v>13</v>
      </c>
      <c r="G160" s="269">
        <v>946.12</v>
      </c>
      <c r="H160" s="256">
        <f t="shared" si="16"/>
        <v>1199.21</v>
      </c>
      <c r="I160" s="203">
        <f t="shared" si="12"/>
        <v>15589.73</v>
      </c>
      <c r="J160" s="82"/>
    </row>
    <row r="161" spans="1:10" s="43" customFormat="1" ht="39" thickBot="1">
      <c r="A161" s="142" t="s">
        <v>375</v>
      </c>
      <c r="B161" s="94" t="s">
        <v>18</v>
      </c>
      <c r="C161" s="6" t="s">
        <v>386</v>
      </c>
      <c r="D161" s="95" t="s">
        <v>389</v>
      </c>
      <c r="E161" s="211" t="s">
        <v>353</v>
      </c>
      <c r="F161" s="151">
        <v>2</v>
      </c>
      <c r="G161" s="152">
        <v>2808.33</v>
      </c>
      <c r="H161" s="238">
        <f t="shared" si="16"/>
        <v>3559.56</v>
      </c>
      <c r="I161" s="210">
        <f t="shared" si="12"/>
        <v>7119.12</v>
      </c>
      <c r="J161" s="82"/>
    </row>
    <row r="162" spans="1:10" s="43" customFormat="1" ht="24.95" customHeight="1" thickBot="1">
      <c r="A162" s="104">
        <v>10</v>
      </c>
      <c r="B162" s="296" t="s">
        <v>161</v>
      </c>
      <c r="C162" s="296"/>
      <c r="D162" s="296"/>
      <c r="E162" s="105"/>
      <c r="F162" s="147"/>
      <c r="G162" s="109"/>
      <c r="H162" s="109"/>
      <c r="I162" s="144">
        <f>SUM(I163)</f>
        <v>89711.987200000003</v>
      </c>
      <c r="J162" s="82"/>
    </row>
    <row r="163" spans="1:10" s="43" customFormat="1" ht="27" customHeight="1" thickBot="1">
      <c r="A163" s="142" t="s">
        <v>219</v>
      </c>
      <c r="B163" s="156" t="s">
        <v>18</v>
      </c>
      <c r="C163" s="156" t="s">
        <v>215</v>
      </c>
      <c r="D163" s="157" t="s">
        <v>216</v>
      </c>
      <c r="E163" s="239" t="s">
        <v>111</v>
      </c>
      <c r="F163" s="218">
        <v>294.64</v>
      </c>
      <c r="G163" s="226">
        <v>240.22</v>
      </c>
      <c r="H163" s="209">
        <f>ROUND(G163*((100%)+($E$205)),2)</f>
        <v>304.48</v>
      </c>
      <c r="I163" s="227">
        <f t="shared" si="12"/>
        <v>89711.987200000003</v>
      </c>
      <c r="J163" s="82"/>
    </row>
    <row r="164" spans="1:10" s="43" customFormat="1" ht="24.95" customHeight="1" thickBot="1">
      <c r="A164" s="104">
        <v>11</v>
      </c>
      <c r="B164" s="296" t="s">
        <v>214</v>
      </c>
      <c r="C164" s="296"/>
      <c r="D164" s="296"/>
      <c r="E164" s="105"/>
      <c r="F164" s="147"/>
      <c r="G164" s="109"/>
      <c r="H164" s="109"/>
      <c r="I164" s="144">
        <f>SUM(I165)</f>
        <v>7979.22</v>
      </c>
      <c r="J164" s="82"/>
    </row>
    <row r="165" spans="1:10" s="43" customFormat="1" ht="24.95" customHeight="1" thickBot="1">
      <c r="A165" s="143" t="s">
        <v>213</v>
      </c>
      <c r="B165" s="156" t="s">
        <v>397</v>
      </c>
      <c r="C165" s="156" t="s">
        <v>218</v>
      </c>
      <c r="D165" s="157" t="s">
        <v>217</v>
      </c>
      <c r="E165" s="239" t="s">
        <v>200</v>
      </c>
      <c r="F165" s="218">
        <v>2</v>
      </c>
      <c r="G165" s="226">
        <v>3147.62</v>
      </c>
      <c r="H165" s="209">
        <f>ROUND(G165*((100%)+($E$205)),2)</f>
        <v>3989.61</v>
      </c>
      <c r="I165" s="227">
        <f t="shared" si="12"/>
        <v>7979.22</v>
      </c>
      <c r="J165" s="82"/>
    </row>
    <row r="166" spans="1:10" s="43" customFormat="1" ht="24.95" customHeight="1" thickBot="1">
      <c r="A166" s="135">
        <v>12</v>
      </c>
      <c r="B166" s="301" t="s">
        <v>339</v>
      </c>
      <c r="C166" s="301"/>
      <c r="D166" s="301"/>
      <c r="E166" s="140"/>
      <c r="F166" s="150"/>
      <c r="G166" s="141"/>
      <c r="H166" s="141"/>
      <c r="I166" s="144">
        <f>SUM(I167:I168)</f>
        <v>27725.9</v>
      </c>
      <c r="J166" s="82"/>
    </row>
    <row r="167" spans="1:10" s="43" customFormat="1" ht="24.95" customHeight="1">
      <c r="A167" s="180" t="s">
        <v>240</v>
      </c>
      <c r="B167" s="181" t="s">
        <v>18</v>
      </c>
      <c r="C167" s="181" t="s">
        <v>341</v>
      </c>
      <c r="D167" s="182" t="s">
        <v>342</v>
      </c>
      <c r="E167" s="240" t="s">
        <v>200</v>
      </c>
      <c r="F167" s="241">
        <v>10</v>
      </c>
      <c r="G167" s="242">
        <v>898.15</v>
      </c>
      <c r="H167" s="243">
        <f>ROUND(G167*((100%)+($E$205)),2)</f>
        <v>1138.4100000000001</v>
      </c>
      <c r="I167" s="244">
        <f t="shared" si="12"/>
        <v>11384.1</v>
      </c>
      <c r="J167" s="82"/>
    </row>
    <row r="168" spans="1:10" s="43" customFormat="1" ht="29.25" customHeight="1" thickBot="1">
      <c r="A168" s="103" t="s">
        <v>340</v>
      </c>
      <c r="B168" s="132" t="s">
        <v>56</v>
      </c>
      <c r="C168" s="132">
        <v>103310</v>
      </c>
      <c r="D168" s="133" t="s">
        <v>343</v>
      </c>
      <c r="E168" s="245" t="s">
        <v>200</v>
      </c>
      <c r="F168" s="246">
        <v>10</v>
      </c>
      <c r="G168" s="223">
        <v>1289.29</v>
      </c>
      <c r="H168" s="247">
        <f>ROUND(G168*((100%)+($E$205)),2)</f>
        <v>1634.18</v>
      </c>
      <c r="I168" s="248">
        <f t="shared" si="12"/>
        <v>16341.800000000001</v>
      </c>
      <c r="J168" s="82"/>
    </row>
    <row r="169" spans="1:10" s="43" customFormat="1" ht="24.95" customHeight="1" thickBot="1">
      <c r="A169" s="135">
        <v>13</v>
      </c>
      <c r="B169" s="301" t="s">
        <v>149</v>
      </c>
      <c r="C169" s="301"/>
      <c r="D169" s="301"/>
      <c r="E169" s="140"/>
      <c r="F169" s="150"/>
      <c r="G169" s="141"/>
      <c r="H169" s="141"/>
      <c r="I169" s="249">
        <f>SUM(I170:I172)</f>
        <v>90009.462999999989</v>
      </c>
      <c r="J169" s="82"/>
    </row>
    <row r="170" spans="1:10" s="43" customFormat="1" ht="27" customHeight="1">
      <c r="A170" s="180" t="s">
        <v>263</v>
      </c>
      <c r="B170" s="181" t="s">
        <v>56</v>
      </c>
      <c r="C170" s="181">
        <v>98510</v>
      </c>
      <c r="D170" s="182" t="s">
        <v>346</v>
      </c>
      <c r="E170" s="240" t="s">
        <v>200</v>
      </c>
      <c r="F170" s="241">
        <v>67</v>
      </c>
      <c r="G170" s="242">
        <v>83.01</v>
      </c>
      <c r="H170" s="221">
        <f>ROUND(G170*((100%)+($E$205)),2)</f>
        <v>105.22</v>
      </c>
      <c r="I170" s="203">
        <f t="shared" si="12"/>
        <v>7049.74</v>
      </c>
      <c r="J170" s="82"/>
    </row>
    <row r="171" spans="1:10" s="43" customFormat="1" ht="27" customHeight="1">
      <c r="A171" s="93" t="s">
        <v>345</v>
      </c>
      <c r="B171" s="6" t="s">
        <v>56</v>
      </c>
      <c r="C171" s="6">
        <v>98516</v>
      </c>
      <c r="D171" s="7" t="s">
        <v>347</v>
      </c>
      <c r="E171" s="204" t="s">
        <v>200</v>
      </c>
      <c r="F171" s="149">
        <v>59</v>
      </c>
      <c r="G171" s="235">
        <v>314.44</v>
      </c>
      <c r="H171" s="255">
        <f>ROUND(G171*((100%)+($E$205)),2)</f>
        <v>398.55</v>
      </c>
      <c r="I171" s="206">
        <f>F171*H171</f>
        <v>23514.45</v>
      </c>
      <c r="J171" s="82"/>
    </row>
    <row r="172" spans="1:10" s="43" customFormat="1" ht="25.5" customHeight="1" thickBot="1">
      <c r="A172" s="103" t="s">
        <v>377</v>
      </c>
      <c r="B172" s="132" t="s">
        <v>18</v>
      </c>
      <c r="C172" s="132" t="s">
        <v>383</v>
      </c>
      <c r="D172" s="133" t="s">
        <v>382</v>
      </c>
      <c r="E172" s="245" t="s">
        <v>111</v>
      </c>
      <c r="F172" s="246">
        <v>2723.1</v>
      </c>
      <c r="G172" s="246">
        <v>17.22</v>
      </c>
      <c r="H172" s="257">
        <f>ROUND(G172*((100%)+($E$205)),2)</f>
        <v>21.83</v>
      </c>
      <c r="I172" s="260">
        <f>F172*H172</f>
        <v>59445.272999999994</v>
      </c>
      <c r="J172" s="82"/>
    </row>
    <row r="173" spans="1:10" s="43" customFormat="1" ht="24.95" customHeight="1" thickBot="1">
      <c r="A173" s="250">
        <v>14</v>
      </c>
      <c r="B173" s="303" t="s">
        <v>135</v>
      </c>
      <c r="C173" s="303"/>
      <c r="D173" s="303"/>
      <c r="E173" s="251"/>
      <c r="F173" s="252"/>
      <c r="G173" s="253"/>
      <c r="H173" s="253"/>
      <c r="I173" s="254">
        <f>SUM(I174)</f>
        <v>11536</v>
      </c>
      <c r="J173" s="82"/>
    </row>
    <row r="174" spans="1:10" s="43" customFormat="1" ht="24.95" customHeight="1" thickBot="1">
      <c r="A174" s="142" t="s">
        <v>344</v>
      </c>
      <c r="B174" s="154" t="s">
        <v>18</v>
      </c>
      <c r="C174" s="154" t="s">
        <v>137</v>
      </c>
      <c r="D174" s="155" t="s">
        <v>138</v>
      </c>
      <c r="E174" s="225" t="s">
        <v>111</v>
      </c>
      <c r="F174" s="218">
        <v>700</v>
      </c>
      <c r="G174" s="226">
        <v>13</v>
      </c>
      <c r="H174" s="209">
        <f>ROUND(G174*((100%)+($E$205)),2)</f>
        <v>16.48</v>
      </c>
      <c r="I174" s="227">
        <f t="shared" si="12"/>
        <v>11536</v>
      </c>
      <c r="J174" s="82"/>
    </row>
    <row r="175" spans="1:10" s="43" customFormat="1" ht="22.5" customHeight="1" thickBot="1">
      <c r="A175" s="293" t="s">
        <v>139</v>
      </c>
      <c r="B175" s="294"/>
      <c r="C175" s="294"/>
      <c r="D175" s="294"/>
      <c r="E175" s="294"/>
      <c r="F175" s="294"/>
      <c r="G175" s="294"/>
      <c r="H175" s="295"/>
      <c r="I175" s="183">
        <f>SUM(I7,I14,I20,I59,I68,I77,I81,I106,I149,I162,I164,I166,I169,I173)</f>
        <v>1182301.9592189998</v>
      </c>
      <c r="J175" s="82"/>
    </row>
    <row r="176" spans="1:10" s="43" customFormat="1" ht="14.25">
      <c r="A176" s="166"/>
      <c r="B176" s="167"/>
      <c r="C176" s="168"/>
      <c r="D176" s="167"/>
      <c r="E176" s="168"/>
      <c r="F176" s="169"/>
      <c r="G176" s="170"/>
      <c r="H176" s="171"/>
      <c r="I176" s="172"/>
      <c r="J176" s="82"/>
    </row>
    <row r="177" spans="1:10" s="43" customFormat="1" ht="15" customHeight="1">
      <c r="A177" s="291" t="s">
        <v>106</v>
      </c>
      <c r="B177" s="292"/>
      <c r="C177" s="276" t="s">
        <v>143</v>
      </c>
      <c r="D177" s="276"/>
      <c r="E177" s="276"/>
      <c r="F177" s="276"/>
      <c r="G177" s="276"/>
      <c r="H177" s="276"/>
      <c r="I177" s="130"/>
      <c r="J177" s="82"/>
    </row>
    <row r="178" spans="1:10" s="43" customFormat="1" ht="15" customHeight="1">
      <c r="A178" s="184"/>
      <c r="B178" s="185"/>
      <c r="C178" s="276"/>
      <c r="D178" s="276"/>
      <c r="E178" s="276"/>
      <c r="F178" s="276"/>
      <c r="G178" s="276"/>
      <c r="H178" s="276"/>
      <c r="I178" s="130"/>
      <c r="J178" s="82"/>
    </row>
    <row r="179" spans="1:10" s="43" customFormat="1" ht="6" customHeight="1">
      <c r="A179" s="184"/>
      <c r="B179" s="185"/>
      <c r="C179" s="112"/>
      <c r="D179" s="80"/>
      <c r="E179" s="80"/>
      <c r="F179" s="115"/>
      <c r="G179" s="46"/>
      <c r="H179" s="15"/>
      <c r="I179" s="124"/>
      <c r="J179" s="82"/>
    </row>
    <row r="180" spans="1:10" s="43" customFormat="1" ht="15" customHeight="1">
      <c r="A180" s="184"/>
      <c r="B180" s="185"/>
      <c r="C180" s="276" t="s">
        <v>350</v>
      </c>
      <c r="D180" s="276"/>
      <c r="E180" s="276"/>
      <c r="F180" s="276"/>
      <c r="G180" s="276"/>
      <c r="H180" s="276"/>
      <c r="I180" s="130"/>
      <c r="J180" s="82"/>
    </row>
    <row r="181" spans="1:10" s="43" customFormat="1" ht="15" customHeight="1">
      <c r="A181" s="184"/>
      <c r="B181" s="185"/>
      <c r="C181" s="276"/>
      <c r="D181" s="276"/>
      <c r="E181" s="276"/>
      <c r="F181" s="276"/>
      <c r="G181" s="276"/>
      <c r="H181" s="276"/>
      <c r="I181" s="130"/>
      <c r="J181" s="82"/>
    </row>
    <row r="182" spans="1:10" s="43" customFormat="1" ht="15" customHeight="1">
      <c r="A182" s="184"/>
      <c r="B182" s="185"/>
      <c r="C182" s="186"/>
      <c r="D182" s="186"/>
      <c r="E182" s="186"/>
      <c r="F182" s="186"/>
      <c r="G182" s="186"/>
      <c r="H182" s="186"/>
      <c r="I182" s="125"/>
      <c r="J182" s="82"/>
    </row>
    <row r="183" spans="1:10" s="43" customFormat="1" ht="15" customHeight="1" thickBot="1">
      <c r="A183" s="270"/>
      <c r="B183" s="271"/>
      <c r="C183" s="272"/>
      <c r="D183" s="272"/>
      <c r="E183" s="272"/>
      <c r="F183" s="272"/>
      <c r="G183" s="272"/>
      <c r="H183" s="272"/>
      <c r="I183" s="273"/>
      <c r="J183" s="82"/>
    </row>
    <row r="184" spans="1:10" s="43" customFormat="1" ht="15" customHeight="1">
      <c r="A184" s="274"/>
      <c r="B184" s="284"/>
      <c r="C184" s="284"/>
      <c r="D184" s="284"/>
      <c r="E184" s="284"/>
      <c r="F184" s="284"/>
      <c r="G184" s="284"/>
      <c r="H184" s="284"/>
      <c r="I184" s="275"/>
      <c r="J184" s="82"/>
    </row>
    <row r="185" spans="1:10" s="43" customFormat="1" thickBot="1">
      <c r="A185" s="45"/>
      <c r="B185" s="81"/>
      <c r="C185" s="113"/>
      <c r="D185" s="79"/>
      <c r="E185" s="82"/>
      <c r="F185" s="116"/>
      <c r="G185" s="46"/>
      <c r="H185" s="15"/>
      <c r="I185" s="124"/>
      <c r="J185" s="82"/>
    </row>
    <row r="186" spans="1:10" s="43" customFormat="1" ht="15.75" thickBot="1">
      <c r="A186" s="45"/>
      <c r="B186" s="81"/>
      <c r="C186" s="113"/>
      <c r="D186" s="278" t="s">
        <v>220</v>
      </c>
      <c r="E186" s="279"/>
      <c r="F186" s="116"/>
      <c r="G186" s="46"/>
      <c r="H186" s="15"/>
      <c r="I186" s="124"/>
      <c r="J186" s="82"/>
    </row>
    <row r="187" spans="1:10" s="43" customFormat="1" ht="15.75" thickBot="1">
      <c r="A187" s="47"/>
      <c r="B187" s="81"/>
      <c r="C187" s="113"/>
      <c r="D187" s="89" t="s">
        <v>12</v>
      </c>
      <c r="E187" s="90" t="s">
        <v>0</v>
      </c>
      <c r="F187" s="116"/>
      <c r="G187" s="48"/>
      <c r="H187" s="48"/>
      <c r="I187" s="126"/>
      <c r="J187" s="82"/>
    </row>
    <row r="188" spans="1:10" s="43" customFormat="1" ht="15" hidden="1" customHeight="1" thickBot="1">
      <c r="A188" s="47"/>
      <c r="B188" s="81"/>
      <c r="C188" s="113"/>
      <c r="D188" s="173" t="s">
        <v>1</v>
      </c>
      <c r="E188" s="174"/>
      <c r="F188" s="165"/>
      <c r="G188" s="48"/>
      <c r="H188" s="48"/>
      <c r="I188" s="126"/>
      <c r="J188" s="82"/>
    </row>
    <row r="189" spans="1:10" s="43" customFormat="1" ht="14.25" hidden="1" customHeight="1">
      <c r="A189" s="47"/>
      <c r="B189" s="81"/>
      <c r="C189" s="113"/>
      <c r="D189" s="175"/>
      <c r="E189" s="176" t="s">
        <v>3</v>
      </c>
      <c r="F189" s="165"/>
      <c r="G189" s="48"/>
      <c r="H189" s="48"/>
      <c r="I189" s="126"/>
      <c r="J189" s="82"/>
    </row>
    <row r="190" spans="1:10" s="43" customFormat="1" ht="14.25" hidden="1" customHeight="1">
      <c r="A190" s="47"/>
      <c r="B190" s="81"/>
      <c r="C190" s="113"/>
      <c r="D190" s="175"/>
      <c r="E190" s="176" t="s">
        <v>4</v>
      </c>
      <c r="F190" s="165"/>
      <c r="G190" s="48"/>
      <c r="H190" s="48"/>
      <c r="I190" s="126"/>
      <c r="J190" s="82"/>
    </row>
    <row r="191" spans="1:10" s="43" customFormat="1" ht="14.25" hidden="1" customHeight="1">
      <c r="A191" s="47"/>
      <c r="B191" s="81"/>
      <c r="C191" s="113"/>
      <c r="D191" s="175"/>
      <c r="E191" s="176" t="s">
        <v>5</v>
      </c>
      <c r="F191" s="165"/>
      <c r="G191" s="48"/>
      <c r="H191" s="48"/>
      <c r="I191" s="126"/>
      <c r="J191" s="82"/>
    </row>
    <row r="192" spans="1:10" s="43" customFormat="1" ht="14.25" hidden="1" customHeight="1">
      <c r="A192" s="47"/>
      <c r="B192" s="81"/>
      <c r="C192" s="113"/>
      <c r="D192" s="175"/>
      <c r="E192" s="176" t="s">
        <v>103</v>
      </c>
      <c r="F192" s="165"/>
      <c r="G192" s="48"/>
      <c r="H192" s="48"/>
      <c r="I192" s="126"/>
      <c r="J192" s="82"/>
    </row>
    <row r="193" spans="1:10" s="43" customFormat="1" ht="14.25" hidden="1" customHeight="1">
      <c r="A193" s="47"/>
      <c r="B193" s="81"/>
      <c r="C193" s="113"/>
      <c r="D193" s="175"/>
      <c r="E193" s="176" t="s">
        <v>104</v>
      </c>
      <c r="F193" s="165"/>
      <c r="G193" s="48"/>
      <c r="H193" s="48"/>
      <c r="I193" s="126"/>
      <c r="J193" s="82"/>
    </row>
    <row r="194" spans="1:10" s="43" customFormat="1" ht="14.25" hidden="1" customHeight="1">
      <c r="A194" s="47"/>
      <c r="B194" s="81"/>
      <c r="C194" s="113"/>
      <c r="D194" s="175"/>
      <c r="E194" s="176" t="s">
        <v>105</v>
      </c>
      <c r="F194" s="165"/>
      <c r="G194" s="48"/>
      <c r="H194" s="48"/>
      <c r="I194" s="126"/>
      <c r="J194" s="82"/>
    </row>
    <row r="195" spans="1:10" s="43" customFormat="1" ht="14.25" hidden="1" customHeight="1">
      <c r="A195" s="47"/>
      <c r="B195" s="81"/>
      <c r="C195" s="113"/>
      <c r="D195" s="175"/>
      <c r="E195" s="177" t="s">
        <v>6</v>
      </c>
      <c r="F195" s="165">
        <v>0</v>
      </c>
      <c r="G195" s="48"/>
      <c r="H195" s="48"/>
      <c r="I195" s="126"/>
      <c r="J195" s="82"/>
    </row>
    <row r="196" spans="1:10" s="43" customFormat="1" ht="15" hidden="1" customHeight="1" thickBot="1">
      <c r="A196" s="47"/>
      <c r="B196" s="14"/>
      <c r="C196" s="114"/>
      <c r="D196" s="83" t="s">
        <v>6</v>
      </c>
      <c r="E196" s="84" t="e">
        <f>ROUND((((1+E190+E191+E192)*(1+E193)*(1+E194))/(1-E195))-1,4)</f>
        <v>#VALUE!</v>
      </c>
      <c r="F196" s="117"/>
      <c r="G196" s="48"/>
      <c r="H196" s="48"/>
      <c r="I196" s="126"/>
      <c r="J196" s="82"/>
    </row>
    <row r="197" spans="1:10" s="43" customFormat="1" ht="15" customHeight="1">
      <c r="A197" s="47"/>
      <c r="B197" s="14"/>
      <c r="C197" s="114"/>
      <c r="D197" s="85" t="s">
        <v>1</v>
      </c>
      <c r="E197" s="86">
        <v>4.0099999999999997E-2</v>
      </c>
      <c r="F197" s="117"/>
      <c r="G197" s="48"/>
      <c r="H197" s="48"/>
      <c r="I197" s="126"/>
      <c r="J197" s="82"/>
    </row>
    <row r="198" spans="1:10" s="43" customFormat="1" ht="15" customHeight="1">
      <c r="A198" s="47"/>
      <c r="B198" s="14"/>
      <c r="C198" s="114"/>
      <c r="D198" s="87" t="s">
        <v>2</v>
      </c>
      <c r="E198" s="88">
        <v>4.0000000000000001E-3</v>
      </c>
      <c r="F198" s="117"/>
      <c r="G198" s="48"/>
      <c r="H198" s="48"/>
      <c r="I198" s="126"/>
      <c r="J198" s="82"/>
    </row>
    <row r="199" spans="1:10" s="43" customFormat="1" ht="15" customHeight="1">
      <c r="A199" s="47"/>
      <c r="B199" s="14"/>
      <c r="C199" s="114"/>
      <c r="D199" s="87" t="s">
        <v>3</v>
      </c>
      <c r="E199" s="88">
        <v>5.5999999999999999E-3</v>
      </c>
      <c r="F199" s="117"/>
      <c r="G199" s="48" t="s">
        <v>395</v>
      </c>
      <c r="H199" s="48"/>
      <c r="I199" s="126"/>
      <c r="J199" s="82"/>
    </row>
    <row r="200" spans="1:10" s="43" customFormat="1" ht="15" customHeight="1">
      <c r="A200" s="47"/>
      <c r="B200" s="14"/>
      <c r="C200" s="114"/>
      <c r="D200" s="87" t="s">
        <v>4</v>
      </c>
      <c r="E200" s="88">
        <v>1.11E-2</v>
      </c>
      <c r="F200" s="117"/>
      <c r="G200" s="48"/>
      <c r="H200" s="48"/>
      <c r="I200" s="126"/>
      <c r="J200" s="82"/>
    </row>
    <row r="201" spans="1:10" s="43" customFormat="1" ht="15" customHeight="1">
      <c r="A201" s="47"/>
      <c r="B201" s="14"/>
      <c r="C201" s="114"/>
      <c r="D201" s="87" t="s">
        <v>5</v>
      </c>
      <c r="E201" s="88">
        <v>7.2999999999999995E-2</v>
      </c>
      <c r="F201" s="117"/>
      <c r="G201" s="48"/>
      <c r="H201" s="48"/>
      <c r="I201" s="126"/>
      <c r="J201" s="82"/>
    </row>
    <row r="202" spans="1:10" s="43" customFormat="1" ht="15" customHeight="1">
      <c r="A202" s="47"/>
      <c r="B202" s="14"/>
      <c r="C202" s="114"/>
      <c r="D202" s="87" t="s">
        <v>103</v>
      </c>
      <c r="E202" s="88">
        <v>3.6499999999999998E-2</v>
      </c>
      <c r="F202" s="117"/>
      <c r="G202" s="48"/>
      <c r="H202" s="48"/>
      <c r="I202" s="126"/>
      <c r="J202" s="82"/>
    </row>
    <row r="203" spans="1:10" s="43" customFormat="1" ht="14.25">
      <c r="A203" s="47"/>
      <c r="B203" s="9"/>
      <c r="C203" s="9"/>
      <c r="D203" s="87" t="s">
        <v>104</v>
      </c>
      <c r="E203" s="88">
        <v>0.02</v>
      </c>
      <c r="F203" s="118"/>
      <c r="G203" s="48"/>
      <c r="H203" s="48"/>
      <c r="I203" s="126"/>
      <c r="J203" s="82"/>
    </row>
    <row r="204" spans="1:10" s="43" customFormat="1" thickBot="1">
      <c r="A204" s="47"/>
      <c r="B204" s="9"/>
      <c r="C204" s="9"/>
      <c r="D204" s="178" t="s">
        <v>105</v>
      </c>
      <c r="E204" s="179">
        <v>4.4999999999999998E-2</v>
      </c>
      <c r="F204" s="118"/>
      <c r="G204" s="48"/>
      <c r="H204" s="48"/>
      <c r="I204" s="126"/>
      <c r="J204" s="82"/>
    </row>
    <row r="205" spans="1:10" s="43" customFormat="1" ht="15.75" thickBot="1">
      <c r="A205" s="47"/>
      <c r="B205" s="49"/>
      <c r="C205" s="9"/>
      <c r="D205" s="92" t="s">
        <v>6</v>
      </c>
      <c r="E205" s="91">
        <f>ROUND((((1+E197+E198+E199)*(1+E200)*(1+E201))/(1-SUM(E202:E204)))-1,4)</f>
        <v>0.26750000000000002</v>
      </c>
      <c r="F205" s="118"/>
      <c r="G205" s="282" t="s">
        <v>140</v>
      </c>
      <c r="H205" s="282"/>
      <c r="I205" s="283"/>
      <c r="J205" s="82"/>
    </row>
    <row r="206" spans="1:10" s="43" customFormat="1" ht="14.25">
      <c r="A206" s="47"/>
      <c r="B206" s="49"/>
      <c r="C206" s="188"/>
      <c r="D206" s="49"/>
      <c r="E206" s="188"/>
      <c r="F206" s="118"/>
      <c r="G206" s="280" t="s">
        <v>394</v>
      </c>
      <c r="H206" s="280"/>
      <c r="I206" s="281"/>
      <c r="J206" s="82"/>
    </row>
    <row r="207" spans="1:10" s="43" customFormat="1" ht="14.25">
      <c r="A207" s="47"/>
      <c r="B207" s="49"/>
      <c r="C207" s="188"/>
      <c r="D207" s="49"/>
      <c r="E207" s="188"/>
      <c r="F207" s="118"/>
      <c r="G207" s="280" t="s">
        <v>61</v>
      </c>
      <c r="H207" s="280"/>
      <c r="I207" s="281"/>
      <c r="J207" s="82"/>
    </row>
    <row r="208" spans="1:10" s="43" customFormat="1" ht="14.25">
      <c r="A208" s="47"/>
      <c r="B208" s="49"/>
      <c r="C208" s="188"/>
      <c r="D208" s="49"/>
      <c r="E208" s="188"/>
      <c r="F208" s="118"/>
      <c r="G208" s="48"/>
      <c r="H208" s="48"/>
      <c r="I208" s="126"/>
      <c r="J208" s="82"/>
    </row>
    <row r="209" spans="1:10" s="43" customFormat="1" ht="14.25">
      <c r="A209" s="47"/>
      <c r="B209" s="49"/>
      <c r="C209" s="188"/>
      <c r="D209" s="49"/>
      <c r="E209" s="49"/>
      <c r="F209" s="118"/>
      <c r="G209" s="49"/>
      <c r="H209" s="49"/>
      <c r="I209" s="126"/>
      <c r="J209" s="82"/>
    </row>
    <row r="210" spans="1:10" s="43" customFormat="1" thickBot="1">
      <c r="A210" s="127"/>
      <c r="B210" s="128"/>
      <c r="C210" s="187"/>
      <c r="D210" s="277"/>
      <c r="E210" s="277"/>
      <c r="F210" s="277"/>
      <c r="G210" s="277"/>
      <c r="H210" s="277"/>
      <c r="I210" s="129"/>
      <c r="J210" s="82"/>
    </row>
  </sheetData>
  <protectedRanges>
    <protectedRange sqref="E196" name="Intervalo2"/>
    <protectedRange sqref="E205" name="Intervalo2_1"/>
  </protectedRanges>
  <mergeCells count="40">
    <mergeCell ref="B14:D14"/>
    <mergeCell ref="B166:D166"/>
    <mergeCell ref="B146:D146"/>
    <mergeCell ref="B149:D149"/>
    <mergeCell ref="B162:D162"/>
    <mergeCell ref="B82:D82"/>
    <mergeCell ref="B85:D85"/>
    <mergeCell ref="B91:D91"/>
    <mergeCell ref="B97:D97"/>
    <mergeCell ref="B169:D169"/>
    <mergeCell ref="B173:D173"/>
    <mergeCell ref="B164:D164"/>
    <mergeCell ref="B106:D106"/>
    <mergeCell ref="B107:D107"/>
    <mergeCell ref="B114:D114"/>
    <mergeCell ref="B119:D119"/>
    <mergeCell ref="B127:D127"/>
    <mergeCell ref="A1:I2"/>
    <mergeCell ref="A177:B177"/>
    <mergeCell ref="C177:H178"/>
    <mergeCell ref="A175:H175"/>
    <mergeCell ref="B20:D20"/>
    <mergeCell ref="B35:D35"/>
    <mergeCell ref="A3:I3"/>
    <mergeCell ref="B7:D7"/>
    <mergeCell ref="B21:D21"/>
    <mergeCell ref="B59:D59"/>
    <mergeCell ref="B47:D47"/>
    <mergeCell ref="B68:D68"/>
    <mergeCell ref="B77:D77"/>
    <mergeCell ref="B4:H4"/>
    <mergeCell ref="B100:D100"/>
    <mergeCell ref="B81:D81"/>
    <mergeCell ref="C180:H181"/>
    <mergeCell ref="D210:H210"/>
    <mergeCell ref="D186:E186"/>
    <mergeCell ref="G206:I206"/>
    <mergeCell ref="G207:I207"/>
    <mergeCell ref="G205:I205"/>
    <mergeCell ref="B184:H184"/>
  </mergeCells>
  <phoneticPr fontId="23" type="noConversion"/>
  <printOptions horizontalCentered="1"/>
  <pageMargins left="0.39370078740157483" right="0.39370078740157483" top="0.59055118110236227" bottom="0.39370078740157483" header="0" footer="0"/>
  <pageSetup paperSize="9" scale="75" fitToWidth="0" fitToHeight="4" orientation="landscape" r:id="rId1"/>
  <rowBreaks count="1" manualBreakCount="1">
    <brk id="183" max="8" man="1"/>
  </rowBreaks>
  <ignoredErrors>
    <ignoredError sqref="I14 I35 I59 I47 I100 I91 I68 I85 I97 I114 I119 I127 I146 I149 I162:I163 I164 I166 I173 I77 I16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view="pageBreakPreview" zoomScaleNormal="100" zoomScaleSheetLayoutView="100" workbookViewId="0">
      <selection sqref="A1:G1"/>
    </sheetView>
  </sheetViews>
  <sheetFormatPr defaultRowHeight="12.75"/>
  <cols>
    <col min="1" max="1" width="13.5703125" style="68" bestFit="1" customWidth="1"/>
    <col min="2" max="2" width="14.5703125" style="68" bestFit="1" customWidth="1"/>
    <col min="3" max="3" width="80.7109375" style="68" bestFit="1" customWidth="1"/>
    <col min="4" max="4" width="9.140625" style="68"/>
    <col min="5" max="5" width="11.42578125" style="68" bestFit="1" customWidth="1"/>
    <col min="6" max="6" width="10" style="68" bestFit="1" customWidth="1"/>
    <col min="7" max="7" width="16" style="68" customWidth="1"/>
    <col min="8" max="253" width="9.140625" style="68"/>
    <col min="254" max="254" width="13.85546875" style="68" bestFit="1" customWidth="1"/>
    <col min="255" max="255" width="8.28515625" style="68" bestFit="1" customWidth="1"/>
    <col min="256" max="256" width="76" style="68" customWidth="1"/>
    <col min="257" max="257" width="9.140625" style="68"/>
    <col min="258" max="258" width="8.42578125" style="68" bestFit="1" customWidth="1"/>
    <col min="259" max="260" width="10" style="68" bestFit="1" customWidth="1"/>
    <col min="261" max="509" width="9.140625" style="68"/>
    <col min="510" max="510" width="13.85546875" style="68" bestFit="1" customWidth="1"/>
    <col min="511" max="511" width="8.28515625" style="68" bestFit="1" customWidth="1"/>
    <col min="512" max="512" width="76" style="68" customWidth="1"/>
    <col min="513" max="513" width="9.140625" style="68"/>
    <col min="514" max="514" width="8.42578125" style="68" bestFit="1" customWidth="1"/>
    <col min="515" max="516" width="10" style="68" bestFit="1" customWidth="1"/>
    <col min="517" max="765" width="9.140625" style="68"/>
    <col min="766" max="766" width="13.85546875" style="68" bestFit="1" customWidth="1"/>
    <col min="767" max="767" width="8.28515625" style="68" bestFit="1" customWidth="1"/>
    <col min="768" max="768" width="76" style="68" customWidth="1"/>
    <col min="769" max="769" width="9.140625" style="68"/>
    <col min="770" max="770" width="8.42578125" style="68" bestFit="1" customWidth="1"/>
    <col min="771" max="772" width="10" style="68" bestFit="1" customWidth="1"/>
    <col min="773" max="1021" width="9.140625" style="68"/>
    <col min="1022" max="1022" width="13.85546875" style="68" bestFit="1" customWidth="1"/>
    <col min="1023" max="1023" width="8.28515625" style="68" bestFit="1" customWidth="1"/>
    <col min="1024" max="1024" width="76" style="68" customWidth="1"/>
    <col min="1025" max="1025" width="9.140625" style="68"/>
    <col min="1026" max="1026" width="8.42578125" style="68" bestFit="1" customWidth="1"/>
    <col min="1027" max="1028" width="10" style="68" bestFit="1" customWidth="1"/>
    <col min="1029" max="1277" width="9.140625" style="68"/>
    <col min="1278" max="1278" width="13.85546875" style="68" bestFit="1" customWidth="1"/>
    <col min="1279" max="1279" width="8.28515625" style="68" bestFit="1" customWidth="1"/>
    <col min="1280" max="1280" width="76" style="68" customWidth="1"/>
    <col min="1281" max="1281" width="9.140625" style="68"/>
    <col min="1282" max="1282" width="8.42578125" style="68" bestFit="1" customWidth="1"/>
    <col min="1283" max="1284" width="10" style="68" bestFit="1" customWidth="1"/>
    <col min="1285" max="1533" width="9.140625" style="68"/>
    <col min="1534" max="1534" width="13.85546875" style="68" bestFit="1" customWidth="1"/>
    <col min="1535" max="1535" width="8.28515625" style="68" bestFit="1" customWidth="1"/>
    <col min="1536" max="1536" width="76" style="68" customWidth="1"/>
    <col min="1537" max="1537" width="9.140625" style="68"/>
    <col min="1538" max="1538" width="8.42578125" style="68" bestFit="1" customWidth="1"/>
    <col min="1539" max="1540" width="10" style="68" bestFit="1" customWidth="1"/>
    <col min="1541" max="1789" width="9.140625" style="68"/>
    <col min="1790" max="1790" width="13.85546875" style="68" bestFit="1" customWidth="1"/>
    <col min="1791" max="1791" width="8.28515625" style="68" bestFit="1" customWidth="1"/>
    <col min="1792" max="1792" width="76" style="68" customWidth="1"/>
    <col min="1793" max="1793" width="9.140625" style="68"/>
    <col min="1794" max="1794" width="8.42578125" style="68" bestFit="1" customWidth="1"/>
    <col min="1795" max="1796" width="10" style="68" bestFit="1" customWidth="1"/>
    <col min="1797" max="2045" width="9.140625" style="68"/>
    <col min="2046" max="2046" width="13.85546875" style="68" bestFit="1" customWidth="1"/>
    <col min="2047" max="2047" width="8.28515625" style="68" bestFit="1" customWidth="1"/>
    <col min="2048" max="2048" width="76" style="68" customWidth="1"/>
    <col min="2049" max="2049" width="9.140625" style="68"/>
    <col min="2050" max="2050" width="8.42578125" style="68" bestFit="1" customWidth="1"/>
    <col min="2051" max="2052" width="10" style="68" bestFit="1" customWidth="1"/>
    <col min="2053" max="2301" width="9.140625" style="68"/>
    <col min="2302" max="2302" width="13.85546875" style="68" bestFit="1" customWidth="1"/>
    <col min="2303" max="2303" width="8.28515625" style="68" bestFit="1" customWidth="1"/>
    <col min="2304" max="2304" width="76" style="68" customWidth="1"/>
    <col min="2305" max="2305" width="9.140625" style="68"/>
    <col min="2306" max="2306" width="8.42578125" style="68" bestFit="1" customWidth="1"/>
    <col min="2307" max="2308" width="10" style="68" bestFit="1" customWidth="1"/>
    <col min="2309" max="2557" width="9.140625" style="68"/>
    <col min="2558" max="2558" width="13.85546875" style="68" bestFit="1" customWidth="1"/>
    <col min="2559" max="2559" width="8.28515625" style="68" bestFit="1" customWidth="1"/>
    <col min="2560" max="2560" width="76" style="68" customWidth="1"/>
    <col min="2561" max="2561" width="9.140625" style="68"/>
    <col min="2562" max="2562" width="8.42578125" style="68" bestFit="1" customWidth="1"/>
    <col min="2563" max="2564" width="10" style="68" bestFit="1" customWidth="1"/>
    <col min="2565" max="2813" width="9.140625" style="68"/>
    <col min="2814" max="2814" width="13.85546875" style="68" bestFit="1" customWidth="1"/>
    <col min="2815" max="2815" width="8.28515625" style="68" bestFit="1" customWidth="1"/>
    <col min="2816" max="2816" width="76" style="68" customWidth="1"/>
    <col min="2817" max="2817" width="9.140625" style="68"/>
    <col min="2818" max="2818" width="8.42578125" style="68" bestFit="1" customWidth="1"/>
    <col min="2819" max="2820" width="10" style="68" bestFit="1" customWidth="1"/>
    <col min="2821" max="3069" width="9.140625" style="68"/>
    <col min="3070" max="3070" width="13.85546875" style="68" bestFit="1" customWidth="1"/>
    <col min="3071" max="3071" width="8.28515625" style="68" bestFit="1" customWidth="1"/>
    <col min="3072" max="3072" width="76" style="68" customWidth="1"/>
    <col min="3073" max="3073" width="9.140625" style="68"/>
    <col min="3074" max="3074" width="8.42578125" style="68" bestFit="1" customWidth="1"/>
    <col min="3075" max="3076" width="10" style="68" bestFit="1" customWidth="1"/>
    <col min="3077" max="3325" width="9.140625" style="68"/>
    <col min="3326" max="3326" width="13.85546875" style="68" bestFit="1" customWidth="1"/>
    <col min="3327" max="3327" width="8.28515625" style="68" bestFit="1" customWidth="1"/>
    <col min="3328" max="3328" width="76" style="68" customWidth="1"/>
    <col min="3329" max="3329" width="9.140625" style="68"/>
    <col min="3330" max="3330" width="8.42578125" style="68" bestFit="1" customWidth="1"/>
    <col min="3331" max="3332" width="10" style="68" bestFit="1" customWidth="1"/>
    <col min="3333" max="3581" width="9.140625" style="68"/>
    <col min="3582" max="3582" width="13.85546875" style="68" bestFit="1" customWidth="1"/>
    <col min="3583" max="3583" width="8.28515625" style="68" bestFit="1" customWidth="1"/>
    <col min="3584" max="3584" width="76" style="68" customWidth="1"/>
    <col min="3585" max="3585" width="9.140625" style="68"/>
    <col min="3586" max="3586" width="8.42578125" style="68" bestFit="1" customWidth="1"/>
    <col min="3587" max="3588" width="10" style="68" bestFit="1" customWidth="1"/>
    <col min="3589" max="3837" width="9.140625" style="68"/>
    <col min="3838" max="3838" width="13.85546875" style="68" bestFit="1" customWidth="1"/>
    <col min="3839" max="3839" width="8.28515625" style="68" bestFit="1" customWidth="1"/>
    <col min="3840" max="3840" width="76" style="68" customWidth="1"/>
    <col min="3841" max="3841" width="9.140625" style="68"/>
    <col min="3842" max="3842" width="8.42578125" style="68" bestFit="1" customWidth="1"/>
    <col min="3843" max="3844" width="10" style="68" bestFit="1" customWidth="1"/>
    <col min="3845" max="4093" width="9.140625" style="68"/>
    <col min="4094" max="4094" width="13.85546875" style="68" bestFit="1" customWidth="1"/>
    <col min="4095" max="4095" width="8.28515625" style="68" bestFit="1" customWidth="1"/>
    <col min="4096" max="4096" width="76" style="68" customWidth="1"/>
    <col min="4097" max="4097" width="9.140625" style="68"/>
    <col min="4098" max="4098" width="8.42578125" style="68" bestFit="1" customWidth="1"/>
    <col min="4099" max="4100" width="10" style="68" bestFit="1" customWidth="1"/>
    <col min="4101" max="4349" width="9.140625" style="68"/>
    <col min="4350" max="4350" width="13.85546875" style="68" bestFit="1" customWidth="1"/>
    <col min="4351" max="4351" width="8.28515625" style="68" bestFit="1" customWidth="1"/>
    <col min="4352" max="4352" width="76" style="68" customWidth="1"/>
    <col min="4353" max="4353" width="9.140625" style="68"/>
    <col min="4354" max="4354" width="8.42578125" style="68" bestFit="1" customWidth="1"/>
    <col min="4355" max="4356" width="10" style="68" bestFit="1" customWidth="1"/>
    <col min="4357" max="4605" width="9.140625" style="68"/>
    <col min="4606" max="4606" width="13.85546875" style="68" bestFit="1" customWidth="1"/>
    <col min="4607" max="4607" width="8.28515625" style="68" bestFit="1" customWidth="1"/>
    <col min="4608" max="4608" width="76" style="68" customWidth="1"/>
    <col min="4609" max="4609" width="9.140625" style="68"/>
    <col min="4610" max="4610" width="8.42578125" style="68" bestFit="1" customWidth="1"/>
    <col min="4611" max="4612" width="10" style="68" bestFit="1" customWidth="1"/>
    <col min="4613" max="4861" width="9.140625" style="68"/>
    <col min="4862" max="4862" width="13.85546875" style="68" bestFit="1" customWidth="1"/>
    <col min="4863" max="4863" width="8.28515625" style="68" bestFit="1" customWidth="1"/>
    <col min="4864" max="4864" width="76" style="68" customWidth="1"/>
    <col min="4865" max="4865" width="9.140625" style="68"/>
    <col min="4866" max="4866" width="8.42578125" style="68" bestFit="1" customWidth="1"/>
    <col min="4867" max="4868" width="10" style="68" bestFit="1" customWidth="1"/>
    <col min="4869" max="5117" width="9.140625" style="68"/>
    <col min="5118" max="5118" width="13.85546875" style="68" bestFit="1" customWidth="1"/>
    <col min="5119" max="5119" width="8.28515625" style="68" bestFit="1" customWidth="1"/>
    <col min="5120" max="5120" width="76" style="68" customWidth="1"/>
    <col min="5121" max="5121" width="9.140625" style="68"/>
    <col min="5122" max="5122" width="8.42578125" style="68" bestFit="1" customWidth="1"/>
    <col min="5123" max="5124" width="10" style="68" bestFit="1" customWidth="1"/>
    <col min="5125" max="5373" width="9.140625" style="68"/>
    <col min="5374" max="5374" width="13.85546875" style="68" bestFit="1" customWidth="1"/>
    <col min="5375" max="5375" width="8.28515625" style="68" bestFit="1" customWidth="1"/>
    <col min="5376" max="5376" width="76" style="68" customWidth="1"/>
    <col min="5377" max="5377" width="9.140625" style="68"/>
    <col min="5378" max="5378" width="8.42578125" style="68" bestFit="1" customWidth="1"/>
    <col min="5379" max="5380" width="10" style="68" bestFit="1" customWidth="1"/>
    <col min="5381" max="5629" width="9.140625" style="68"/>
    <col min="5630" max="5630" width="13.85546875" style="68" bestFit="1" customWidth="1"/>
    <col min="5631" max="5631" width="8.28515625" style="68" bestFit="1" customWidth="1"/>
    <col min="5632" max="5632" width="76" style="68" customWidth="1"/>
    <col min="5633" max="5633" width="9.140625" style="68"/>
    <col min="5634" max="5634" width="8.42578125" style="68" bestFit="1" customWidth="1"/>
    <col min="5635" max="5636" width="10" style="68" bestFit="1" customWidth="1"/>
    <col min="5637" max="5885" width="9.140625" style="68"/>
    <col min="5886" max="5886" width="13.85546875" style="68" bestFit="1" customWidth="1"/>
    <col min="5887" max="5887" width="8.28515625" style="68" bestFit="1" customWidth="1"/>
    <col min="5888" max="5888" width="76" style="68" customWidth="1"/>
    <col min="5889" max="5889" width="9.140625" style="68"/>
    <col min="5890" max="5890" width="8.42578125" style="68" bestFit="1" customWidth="1"/>
    <col min="5891" max="5892" width="10" style="68" bestFit="1" customWidth="1"/>
    <col min="5893" max="6141" width="9.140625" style="68"/>
    <col min="6142" max="6142" width="13.85546875" style="68" bestFit="1" customWidth="1"/>
    <col min="6143" max="6143" width="8.28515625" style="68" bestFit="1" customWidth="1"/>
    <col min="6144" max="6144" width="76" style="68" customWidth="1"/>
    <col min="6145" max="6145" width="9.140625" style="68"/>
    <col min="6146" max="6146" width="8.42578125" style="68" bestFit="1" customWidth="1"/>
    <col min="6147" max="6148" width="10" style="68" bestFit="1" customWidth="1"/>
    <col min="6149" max="6397" width="9.140625" style="68"/>
    <col min="6398" max="6398" width="13.85546875" style="68" bestFit="1" customWidth="1"/>
    <col min="6399" max="6399" width="8.28515625" style="68" bestFit="1" customWidth="1"/>
    <col min="6400" max="6400" width="76" style="68" customWidth="1"/>
    <col min="6401" max="6401" width="9.140625" style="68"/>
    <col min="6402" max="6402" width="8.42578125" style="68" bestFit="1" customWidth="1"/>
    <col min="6403" max="6404" width="10" style="68" bestFit="1" customWidth="1"/>
    <col min="6405" max="6653" width="9.140625" style="68"/>
    <col min="6654" max="6654" width="13.85546875" style="68" bestFit="1" customWidth="1"/>
    <col min="6655" max="6655" width="8.28515625" style="68" bestFit="1" customWidth="1"/>
    <col min="6656" max="6656" width="76" style="68" customWidth="1"/>
    <col min="6657" max="6657" width="9.140625" style="68"/>
    <col min="6658" max="6658" width="8.42578125" style="68" bestFit="1" customWidth="1"/>
    <col min="6659" max="6660" width="10" style="68" bestFit="1" customWidth="1"/>
    <col min="6661" max="6909" width="9.140625" style="68"/>
    <col min="6910" max="6910" width="13.85546875" style="68" bestFit="1" customWidth="1"/>
    <col min="6911" max="6911" width="8.28515625" style="68" bestFit="1" customWidth="1"/>
    <col min="6912" max="6912" width="76" style="68" customWidth="1"/>
    <col min="6913" max="6913" width="9.140625" style="68"/>
    <col min="6914" max="6914" width="8.42578125" style="68" bestFit="1" customWidth="1"/>
    <col min="6915" max="6916" width="10" style="68" bestFit="1" customWidth="1"/>
    <col min="6917" max="7165" width="9.140625" style="68"/>
    <col min="7166" max="7166" width="13.85546875" style="68" bestFit="1" customWidth="1"/>
    <col min="7167" max="7167" width="8.28515625" style="68" bestFit="1" customWidth="1"/>
    <col min="7168" max="7168" width="76" style="68" customWidth="1"/>
    <col min="7169" max="7169" width="9.140625" style="68"/>
    <col min="7170" max="7170" width="8.42578125" style="68" bestFit="1" customWidth="1"/>
    <col min="7171" max="7172" width="10" style="68" bestFit="1" customWidth="1"/>
    <col min="7173" max="7421" width="9.140625" style="68"/>
    <col min="7422" max="7422" width="13.85546875" style="68" bestFit="1" customWidth="1"/>
    <col min="7423" max="7423" width="8.28515625" style="68" bestFit="1" customWidth="1"/>
    <col min="7424" max="7424" width="76" style="68" customWidth="1"/>
    <col min="7425" max="7425" width="9.140625" style="68"/>
    <col min="7426" max="7426" width="8.42578125" style="68" bestFit="1" customWidth="1"/>
    <col min="7427" max="7428" width="10" style="68" bestFit="1" customWidth="1"/>
    <col min="7429" max="7677" width="9.140625" style="68"/>
    <col min="7678" max="7678" width="13.85546875" style="68" bestFit="1" customWidth="1"/>
    <col min="7679" max="7679" width="8.28515625" style="68" bestFit="1" customWidth="1"/>
    <col min="7680" max="7680" width="76" style="68" customWidth="1"/>
    <col min="7681" max="7681" width="9.140625" style="68"/>
    <col min="7682" max="7682" width="8.42578125" style="68" bestFit="1" customWidth="1"/>
    <col min="7683" max="7684" width="10" style="68" bestFit="1" customWidth="1"/>
    <col min="7685" max="7933" width="9.140625" style="68"/>
    <col min="7934" max="7934" width="13.85546875" style="68" bestFit="1" customWidth="1"/>
    <col min="7935" max="7935" width="8.28515625" style="68" bestFit="1" customWidth="1"/>
    <col min="7936" max="7936" width="76" style="68" customWidth="1"/>
    <col min="7937" max="7937" width="9.140625" style="68"/>
    <col min="7938" max="7938" width="8.42578125" style="68" bestFit="1" customWidth="1"/>
    <col min="7939" max="7940" width="10" style="68" bestFit="1" customWidth="1"/>
    <col min="7941" max="8189" width="9.140625" style="68"/>
    <col min="8190" max="8190" width="13.85546875" style="68" bestFit="1" customWidth="1"/>
    <col min="8191" max="8191" width="8.28515625" style="68" bestFit="1" customWidth="1"/>
    <col min="8192" max="8192" width="76" style="68" customWidth="1"/>
    <col min="8193" max="8193" width="9.140625" style="68"/>
    <col min="8194" max="8194" width="8.42578125" style="68" bestFit="1" customWidth="1"/>
    <col min="8195" max="8196" width="10" style="68" bestFit="1" customWidth="1"/>
    <col min="8197" max="8445" width="9.140625" style="68"/>
    <col min="8446" max="8446" width="13.85546875" style="68" bestFit="1" customWidth="1"/>
    <col min="8447" max="8447" width="8.28515625" style="68" bestFit="1" customWidth="1"/>
    <col min="8448" max="8448" width="76" style="68" customWidth="1"/>
    <col min="8449" max="8449" width="9.140625" style="68"/>
    <col min="8450" max="8450" width="8.42578125" style="68" bestFit="1" customWidth="1"/>
    <col min="8451" max="8452" width="10" style="68" bestFit="1" customWidth="1"/>
    <col min="8453" max="8701" width="9.140625" style="68"/>
    <col min="8702" max="8702" width="13.85546875" style="68" bestFit="1" customWidth="1"/>
    <col min="8703" max="8703" width="8.28515625" style="68" bestFit="1" customWidth="1"/>
    <col min="8704" max="8704" width="76" style="68" customWidth="1"/>
    <col min="8705" max="8705" width="9.140625" style="68"/>
    <col min="8706" max="8706" width="8.42578125" style="68" bestFit="1" customWidth="1"/>
    <col min="8707" max="8708" width="10" style="68" bestFit="1" customWidth="1"/>
    <col min="8709" max="8957" width="9.140625" style="68"/>
    <col min="8958" max="8958" width="13.85546875" style="68" bestFit="1" customWidth="1"/>
    <col min="8959" max="8959" width="8.28515625" style="68" bestFit="1" customWidth="1"/>
    <col min="8960" max="8960" width="76" style="68" customWidth="1"/>
    <col min="8961" max="8961" width="9.140625" style="68"/>
    <col min="8962" max="8962" width="8.42578125" style="68" bestFit="1" customWidth="1"/>
    <col min="8963" max="8964" width="10" style="68" bestFit="1" customWidth="1"/>
    <col min="8965" max="9213" width="9.140625" style="68"/>
    <col min="9214" max="9214" width="13.85546875" style="68" bestFit="1" customWidth="1"/>
    <col min="9215" max="9215" width="8.28515625" style="68" bestFit="1" customWidth="1"/>
    <col min="9216" max="9216" width="76" style="68" customWidth="1"/>
    <col min="9217" max="9217" width="9.140625" style="68"/>
    <col min="9218" max="9218" width="8.42578125" style="68" bestFit="1" customWidth="1"/>
    <col min="9219" max="9220" width="10" style="68" bestFit="1" customWidth="1"/>
    <col min="9221" max="9469" width="9.140625" style="68"/>
    <col min="9470" max="9470" width="13.85546875" style="68" bestFit="1" customWidth="1"/>
    <col min="9471" max="9471" width="8.28515625" style="68" bestFit="1" customWidth="1"/>
    <col min="9472" max="9472" width="76" style="68" customWidth="1"/>
    <col min="9473" max="9473" width="9.140625" style="68"/>
    <col min="9474" max="9474" width="8.42578125" style="68" bestFit="1" customWidth="1"/>
    <col min="9475" max="9476" width="10" style="68" bestFit="1" customWidth="1"/>
    <col min="9477" max="9725" width="9.140625" style="68"/>
    <col min="9726" max="9726" width="13.85546875" style="68" bestFit="1" customWidth="1"/>
    <col min="9727" max="9727" width="8.28515625" style="68" bestFit="1" customWidth="1"/>
    <col min="9728" max="9728" width="76" style="68" customWidth="1"/>
    <col min="9729" max="9729" width="9.140625" style="68"/>
    <col min="9730" max="9730" width="8.42578125" style="68" bestFit="1" customWidth="1"/>
    <col min="9731" max="9732" width="10" style="68" bestFit="1" customWidth="1"/>
    <col min="9733" max="9981" width="9.140625" style="68"/>
    <col min="9982" max="9982" width="13.85546875" style="68" bestFit="1" customWidth="1"/>
    <col min="9983" max="9983" width="8.28515625" style="68" bestFit="1" customWidth="1"/>
    <col min="9984" max="9984" width="76" style="68" customWidth="1"/>
    <col min="9985" max="9985" width="9.140625" style="68"/>
    <col min="9986" max="9986" width="8.42578125" style="68" bestFit="1" customWidth="1"/>
    <col min="9987" max="9988" width="10" style="68" bestFit="1" customWidth="1"/>
    <col min="9989" max="10237" width="9.140625" style="68"/>
    <col min="10238" max="10238" width="13.85546875" style="68" bestFit="1" customWidth="1"/>
    <col min="10239" max="10239" width="8.28515625" style="68" bestFit="1" customWidth="1"/>
    <col min="10240" max="10240" width="76" style="68" customWidth="1"/>
    <col min="10241" max="10241" width="9.140625" style="68"/>
    <col min="10242" max="10242" width="8.42578125" style="68" bestFit="1" customWidth="1"/>
    <col min="10243" max="10244" width="10" style="68" bestFit="1" customWidth="1"/>
    <col min="10245" max="10493" width="9.140625" style="68"/>
    <col min="10494" max="10494" width="13.85546875" style="68" bestFit="1" customWidth="1"/>
    <col min="10495" max="10495" width="8.28515625" style="68" bestFit="1" customWidth="1"/>
    <col min="10496" max="10496" width="76" style="68" customWidth="1"/>
    <col min="10497" max="10497" width="9.140625" style="68"/>
    <col min="10498" max="10498" width="8.42578125" style="68" bestFit="1" customWidth="1"/>
    <col min="10499" max="10500" width="10" style="68" bestFit="1" customWidth="1"/>
    <col min="10501" max="10749" width="9.140625" style="68"/>
    <col min="10750" max="10750" width="13.85546875" style="68" bestFit="1" customWidth="1"/>
    <col min="10751" max="10751" width="8.28515625" style="68" bestFit="1" customWidth="1"/>
    <col min="10752" max="10752" width="76" style="68" customWidth="1"/>
    <col min="10753" max="10753" width="9.140625" style="68"/>
    <col min="10754" max="10754" width="8.42578125" style="68" bestFit="1" customWidth="1"/>
    <col min="10755" max="10756" width="10" style="68" bestFit="1" customWidth="1"/>
    <col min="10757" max="11005" width="9.140625" style="68"/>
    <col min="11006" max="11006" width="13.85546875" style="68" bestFit="1" customWidth="1"/>
    <col min="11007" max="11007" width="8.28515625" style="68" bestFit="1" customWidth="1"/>
    <col min="11008" max="11008" width="76" style="68" customWidth="1"/>
    <col min="11009" max="11009" width="9.140625" style="68"/>
    <col min="11010" max="11010" width="8.42578125" style="68" bestFit="1" customWidth="1"/>
    <col min="11011" max="11012" width="10" style="68" bestFit="1" customWidth="1"/>
    <col min="11013" max="11261" width="9.140625" style="68"/>
    <col min="11262" max="11262" width="13.85546875" style="68" bestFit="1" customWidth="1"/>
    <col min="11263" max="11263" width="8.28515625" style="68" bestFit="1" customWidth="1"/>
    <col min="11264" max="11264" width="76" style="68" customWidth="1"/>
    <col min="11265" max="11265" width="9.140625" style="68"/>
    <col min="11266" max="11266" width="8.42578125" style="68" bestFit="1" customWidth="1"/>
    <col min="11267" max="11268" width="10" style="68" bestFit="1" customWidth="1"/>
    <col min="11269" max="11517" width="9.140625" style="68"/>
    <col min="11518" max="11518" width="13.85546875" style="68" bestFit="1" customWidth="1"/>
    <col min="11519" max="11519" width="8.28515625" style="68" bestFit="1" customWidth="1"/>
    <col min="11520" max="11520" width="76" style="68" customWidth="1"/>
    <col min="11521" max="11521" width="9.140625" style="68"/>
    <col min="11522" max="11522" width="8.42578125" style="68" bestFit="1" customWidth="1"/>
    <col min="11523" max="11524" width="10" style="68" bestFit="1" customWidth="1"/>
    <col min="11525" max="11773" width="9.140625" style="68"/>
    <col min="11774" max="11774" width="13.85546875" style="68" bestFit="1" customWidth="1"/>
    <col min="11775" max="11775" width="8.28515625" style="68" bestFit="1" customWidth="1"/>
    <col min="11776" max="11776" width="76" style="68" customWidth="1"/>
    <col min="11777" max="11777" width="9.140625" style="68"/>
    <col min="11778" max="11778" width="8.42578125" style="68" bestFit="1" customWidth="1"/>
    <col min="11779" max="11780" width="10" style="68" bestFit="1" customWidth="1"/>
    <col min="11781" max="12029" width="9.140625" style="68"/>
    <col min="12030" max="12030" width="13.85546875" style="68" bestFit="1" customWidth="1"/>
    <col min="12031" max="12031" width="8.28515625" style="68" bestFit="1" customWidth="1"/>
    <col min="12032" max="12032" width="76" style="68" customWidth="1"/>
    <col min="12033" max="12033" width="9.140625" style="68"/>
    <col min="12034" max="12034" width="8.42578125" style="68" bestFit="1" customWidth="1"/>
    <col min="12035" max="12036" width="10" style="68" bestFit="1" customWidth="1"/>
    <col min="12037" max="12285" width="9.140625" style="68"/>
    <col min="12286" max="12286" width="13.85546875" style="68" bestFit="1" customWidth="1"/>
    <col min="12287" max="12287" width="8.28515625" style="68" bestFit="1" customWidth="1"/>
    <col min="12288" max="12288" width="76" style="68" customWidth="1"/>
    <col min="12289" max="12289" width="9.140625" style="68"/>
    <col min="12290" max="12290" width="8.42578125" style="68" bestFit="1" customWidth="1"/>
    <col min="12291" max="12292" width="10" style="68" bestFit="1" customWidth="1"/>
    <col min="12293" max="12541" width="9.140625" style="68"/>
    <col min="12542" max="12542" width="13.85546875" style="68" bestFit="1" customWidth="1"/>
    <col min="12543" max="12543" width="8.28515625" style="68" bestFit="1" customWidth="1"/>
    <col min="12544" max="12544" width="76" style="68" customWidth="1"/>
    <col min="12545" max="12545" width="9.140625" style="68"/>
    <col min="12546" max="12546" width="8.42578125" style="68" bestFit="1" customWidth="1"/>
    <col min="12547" max="12548" width="10" style="68" bestFit="1" customWidth="1"/>
    <col min="12549" max="12797" width="9.140625" style="68"/>
    <col min="12798" max="12798" width="13.85546875" style="68" bestFit="1" customWidth="1"/>
    <col min="12799" max="12799" width="8.28515625" style="68" bestFit="1" customWidth="1"/>
    <col min="12800" max="12800" width="76" style="68" customWidth="1"/>
    <col min="12801" max="12801" width="9.140625" style="68"/>
    <col min="12802" max="12802" width="8.42578125" style="68" bestFit="1" customWidth="1"/>
    <col min="12803" max="12804" width="10" style="68" bestFit="1" customWidth="1"/>
    <col min="12805" max="13053" width="9.140625" style="68"/>
    <col min="13054" max="13054" width="13.85546875" style="68" bestFit="1" customWidth="1"/>
    <col min="13055" max="13055" width="8.28515625" style="68" bestFit="1" customWidth="1"/>
    <col min="13056" max="13056" width="76" style="68" customWidth="1"/>
    <col min="13057" max="13057" width="9.140625" style="68"/>
    <col min="13058" max="13058" width="8.42578125" style="68" bestFit="1" customWidth="1"/>
    <col min="13059" max="13060" width="10" style="68" bestFit="1" customWidth="1"/>
    <col min="13061" max="13309" width="9.140625" style="68"/>
    <col min="13310" max="13310" width="13.85546875" style="68" bestFit="1" customWidth="1"/>
    <col min="13311" max="13311" width="8.28515625" style="68" bestFit="1" customWidth="1"/>
    <col min="13312" max="13312" width="76" style="68" customWidth="1"/>
    <col min="13313" max="13313" width="9.140625" style="68"/>
    <col min="13314" max="13314" width="8.42578125" style="68" bestFit="1" customWidth="1"/>
    <col min="13315" max="13316" width="10" style="68" bestFit="1" customWidth="1"/>
    <col min="13317" max="13565" width="9.140625" style="68"/>
    <col min="13566" max="13566" width="13.85546875" style="68" bestFit="1" customWidth="1"/>
    <col min="13567" max="13567" width="8.28515625" style="68" bestFit="1" customWidth="1"/>
    <col min="13568" max="13568" width="76" style="68" customWidth="1"/>
    <col min="13569" max="13569" width="9.140625" style="68"/>
    <col min="13570" max="13570" width="8.42578125" style="68" bestFit="1" customWidth="1"/>
    <col min="13571" max="13572" width="10" style="68" bestFit="1" customWidth="1"/>
    <col min="13573" max="13821" width="9.140625" style="68"/>
    <col min="13822" max="13822" width="13.85546875" style="68" bestFit="1" customWidth="1"/>
    <col min="13823" max="13823" width="8.28515625" style="68" bestFit="1" customWidth="1"/>
    <col min="13824" max="13824" width="76" style="68" customWidth="1"/>
    <col min="13825" max="13825" width="9.140625" style="68"/>
    <col min="13826" max="13826" width="8.42578125" style="68" bestFit="1" customWidth="1"/>
    <col min="13827" max="13828" width="10" style="68" bestFit="1" customWidth="1"/>
    <col min="13829" max="14077" width="9.140625" style="68"/>
    <col min="14078" max="14078" width="13.85546875" style="68" bestFit="1" customWidth="1"/>
    <col min="14079" max="14079" width="8.28515625" style="68" bestFit="1" customWidth="1"/>
    <col min="14080" max="14080" width="76" style="68" customWidth="1"/>
    <col min="14081" max="14081" width="9.140625" style="68"/>
    <col min="14082" max="14082" width="8.42578125" style="68" bestFit="1" customWidth="1"/>
    <col min="14083" max="14084" width="10" style="68" bestFit="1" customWidth="1"/>
    <col min="14085" max="14333" width="9.140625" style="68"/>
    <col min="14334" max="14334" width="13.85546875" style="68" bestFit="1" customWidth="1"/>
    <col min="14335" max="14335" width="8.28515625" style="68" bestFit="1" customWidth="1"/>
    <col min="14336" max="14336" width="76" style="68" customWidth="1"/>
    <col min="14337" max="14337" width="9.140625" style="68"/>
    <col min="14338" max="14338" width="8.42578125" style="68" bestFit="1" customWidth="1"/>
    <col min="14339" max="14340" width="10" style="68" bestFit="1" customWidth="1"/>
    <col min="14341" max="14589" width="9.140625" style="68"/>
    <col min="14590" max="14590" width="13.85546875" style="68" bestFit="1" customWidth="1"/>
    <col min="14591" max="14591" width="8.28515625" style="68" bestFit="1" customWidth="1"/>
    <col min="14592" max="14592" width="76" style="68" customWidth="1"/>
    <col min="14593" max="14593" width="9.140625" style="68"/>
    <col min="14594" max="14594" width="8.42578125" style="68" bestFit="1" customWidth="1"/>
    <col min="14595" max="14596" width="10" style="68" bestFit="1" customWidth="1"/>
    <col min="14597" max="14845" width="9.140625" style="68"/>
    <col min="14846" max="14846" width="13.85546875" style="68" bestFit="1" customWidth="1"/>
    <col min="14847" max="14847" width="8.28515625" style="68" bestFit="1" customWidth="1"/>
    <col min="14848" max="14848" width="76" style="68" customWidth="1"/>
    <col min="14849" max="14849" width="9.140625" style="68"/>
    <col min="14850" max="14850" width="8.42578125" style="68" bestFit="1" customWidth="1"/>
    <col min="14851" max="14852" width="10" style="68" bestFit="1" customWidth="1"/>
    <col min="14853" max="15101" width="9.140625" style="68"/>
    <col min="15102" max="15102" width="13.85546875" style="68" bestFit="1" customWidth="1"/>
    <col min="15103" max="15103" width="8.28515625" style="68" bestFit="1" customWidth="1"/>
    <col min="15104" max="15104" width="76" style="68" customWidth="1"/>
    <col min="15105" max="15105" width="9.140625" style="68"/>
    <col min="15106" max="15106" width="8.42578125" style="68" bestFit="1" customWidth="1"/>
    <col min="15107" max="15108" width="10" style="68" bestFit="1" customWidth="1"/>
    <col min="15109" max="15357" width="9.140625" style="68"/>
    <col min="15358" max="15358" width="13.85546875" style="68" bestFit="1" customWidth="1"/>
    <col min="15359" max="15359" width="8.28515625" style="68" bestFit="1" customWidth="1"/>
    <col min="15360" max="15360" width="76" style="68" customWidth="1"/>
    <col min="15361" max="15361" width="9.140625" style="68"/>
    <col min="15362" max="15362" width="8.42578125" style="68" bestFit="1" customWidth="1"/>
    <col min="15363" max="15364" width="10" style="68" bestFit="1" customWidth="1"/>
    <col min="15365" max="15613" width="9.140625" style="68"/>
    <col min="15614" max="15614" width="13.85546875" style="68" bestFit="1" customWidth="1"/>
    <col min="15615" max="15615" width="8.28515625" style="68" bestFit="1" customWidth="1"/>
    <col min="15616" max="15616" width="76" style="68" customWidth="1"/>
    <col min="15617" max="15617" width="9.140625" style="68"/>
    <col min="15618" max="15618" width="8.42578125" style="68" bestFit="1" customWidth="1"/>
    <col min="15619" max="15620" width="10" style="68" bestFit="1" customWidth="1"/>
    <col min="15621" max="15869" width="9.140625" style="68"/>
    <col min="15870" max="15870" width="13.85546875" style="68" bestFit="1" customWidth="1"/>
    <col min="15871" max="15871" width="8.28515625" style="68" bestFit="1" customWidth="1"/>
    <col min="15872" max="15872" width="76" style="68" customWidth="1"/>
    <col min="15873" max="15873" width="9.140625" style="68"/>
    <col min="15874" max="15874" width="8.42578125" style="68" bestFit="1" customWidth="1"/>
    <col min="15875" max="15876" width="10" style="68" bestFit="1" customWidth="1"/>
    <col min="15877" max="16125" width="9.140625" style="68"/>
    <col min="16126" max="16126" width="13.85546875" style="68" bestFit="1" customWidth="1"/>
    <col min="16127" max="16127" width="8.28515625" style="68" bestFit="1" customWidth="1"/>
    <col min="16128" max="16128" width="76" style="68" customWidth="1"/>
    <col min="16129" max="16129" width="9.140625" style="68"/>
    <col min="16130" max="16130" width="8.42578125" style="68" bestFit="1" customWidth="1"/>
    <col min="16131" max="16132" width="10" style="68" bestFit="1" customWidth="1"/>
    <col min="16133" max="16384" width="9.140625" style="68"/>
  </cols>
  <sheetData>
    <row r="1" spans="1:7" s="67" customFormat="1" ht="21.75" thickBot="1">
      <c r="A1" s="305" t="s">
        <v>64</v>
      </c>
      <c r="B1" s="306"/>
      <c r="C1" s="306"/>
      <c r="D1" s="306"/>
      <c r="E1" s="306"/>
      <c r="F1" s="306"/>
      <c r="G1" s="307"/>
    </row>
    <row r="2" spans="1:7" s="67" customFormat="1" ht="30.75" thickTop="1">
      <c r="A2" s="53" t="s">
        <v>65</v>
      </c>
      <c r="B2" s="54" t="s">
        <v>66</v>
      </c>
      <c r="C2" s="69" t="s">
        <v>67</v>
      </c>
      <c r="D2" s="54" t="s">
        <v>11</v>
      </c>
      <c r="E2" s="54" t="s">
        <v>68</v>
      </c>
      <c r="F2" s="55" t="s">
        <v>69</v>
      </c>
      <c r="G2" s="71" t="s">
        <v>70</v>
      </c>
    </row>
    <row r="3" spans="1:7">
      <c r="A3" s="56" t="s">
        <v>71</v>
      </c>
      <c r="B3" s="57" t="s">
        <v>72</v>
      </c>
      <c r="C3" s="58" t="s">
        <v>81</v>
      </c>
      <c r="D3" s="57" t="s">
        <v>50</v>
      </c>
      <c r="E3" s="59"/>
      <c r="F3" s="59"/>
      <c r="G3" s="72">
        <f>SUM(G4:G7)</f>
        <v>23.64</v>
      </c>
    </row>
    <row r="4" spans="1:7" ht="25.5">
      <c r="A4" s="60" t="s">
        <v>57</v>
      </c>
      <c r="B4" s="61" t="s">
        <v>77</v>
      </c>
      <c r="C4" s="62" t="s">
        <v>74</v>
      </c>
      <c r="D4" s="63" t="s">
        <v>41</v>
      </c>
      <c r="E4" s="64">
        <v>4.3E-3</v>
      </c>
      <c r="F4" s="65">
        <v>23.12</v>
      </c>
      <c r="G4" s="73">
        <f>ROUNDDOWN(E4*F4,2)</f>
        <v>0.09</v>
      </c>
    </row>
    <row r="5" spans="1:7" ht="25.5">
      <c r="A5" s="60" t="s">
        <v>57</v>
      </c>
      <c r="B5" s="61" t="s">
        <v>63</v>
      </c>
      <c r="C5" s="62" t="s">
        <v>80</v>
      </c>
      <c r="D5" s="63" t="s">
        <v>50</v>
      </c>
      <c r="E5" s="64">
        <v>1.05</v>
      </c>
      <c r="F5" s="65">
        <v>20.83</v>
      </c>
      <c r="G5" s="73">
        <f>ROUNDDOWN(E5*F5,2)</f>
        <v>21.87</v>
      </c>
    </row>
    <row r="6" spans="1:7">
      <c r="A6" s="60" t="s">
        <v>56</v>
      </c>
      <c r="B6" s="61" t="s">
        <v>78</v>
      </c>
      <c r="C6" s="62" t="s">
        <v>75</v>
      </c>
      <c r="D6" s="63" t="s">
        <v>73</v>
      </c>
      <c r="E6" s="66">
        <v>4.2599999999999999E-2</v>
      </c>
      <c r="F6" s="65">
        <v>21.08</v>
      </c>
      <c r="G6" s="73">
        <f t="shared" ref="G6:G7" si="0">ROUNDDOWN(E6*F6,2)</f>
        <v>0.89</v>
      </c>
    </row>
    <row r="7" spans="1:7">
      <c r="A7" s="60" t="s">
        <v>56</v>
      </c>
      <c r="B7" s="61" t="s">
        <v>79</v>
      </c>
      <c r="C7" s="62" t="s">
        <v>76</v>
      </c>
      <c r="D7" s="63" t="s">
        <v>73</v>
      </c>
      <c r="E7" s="64">
        <v>4.2599999999999999E-2</v>
      </c>
      <c r="F7" s="65">
        <v>18.61</v>
      </c>
      <c r="G7" s="73">
        <f t="shared" si="0"/>
        <v>0.79</v>
      </c>
    </row>
    <row r="8" spans="1:7" ht="13.5" thickBot="1">
      <c r="A8" s="74"/>
      <c r="B8" s="75"/>
      <c r="C8" s="75"/>
      <c r="D8" s="75"/>
      <c r="E8" s="75"/>
      <c r="F8" s="75"/>
      <c r="G8" s="76"/>
    </row>
    <row r="15" spans="1:7" ht="15">
      <c r="C15" s="51" t="s">
        <v>60</v>
      </c>
    </row>
    <row r="16" spans="1:7" ht="14.25">
      <c r="C16" s="52" t="s">
        <v>61</v>
      </c>
      <c r="D16" s="52"/>
      <c r="E16" s="52"/>
      <c r="F16" s="48"/>
      <c r="G16" s="48"/>
    </row>
    <row r="17" spans="3:7" ht="14.25">
      <c r="C17" s="52" t="s">
        <v>62</v>
      </c>
      <c r="D17" s="49"/>
      <c r="E17" s="49"/>
      <c r="F17" s="49"/>
      <c r="G17" s="49"/>
    </row>
    <row r="18" spans="3:7" ht="14.25">
      <c r="C18" s="308"/>
      <c r="D18" s="308"/>
      <c r="E18" s="308"/>
      <c r="F18" s="308"/>
      <c r="G18" s="308"/>
    </row>
    <row r="19" spans="3:7" ht="15">
      <c r="D19" s="77"/>
      <c r="E19" s="77"/>
      <c r="F19" s="77"/>
      <c r="G19" s="77"/>
    </row>
    <row r="20" spans="3:7" ht="14.25">
      <c r="D20" s="49"/>
      <c r="E20" s="49"/>
      <c r="F20" s="49"/>
      <c r="G20" s="49"/>
    </row>
    <row r="21" spans="3:7" ht="14.25">
      <c r="D21" s="49"/>
      <c r="E21" s="49"/>
      <c r="F21" s="49"/>
      <c r="G21" s="49"/>
    </row>
  </sheetData>
  <mergeCells count="2">
    <mergeCell ref="A1:G1"/>
    <mergeCell ref="C18:G1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M22"/>
  <sheetViews>
    <sheetView view="pageBreakPreview" zoomScaleNormal="100" zoomScaleSheetLayoutView="100" workbookViewId="0">
      <selection activeCell="A6" sqref="A6"/>
    </sheetView>
  </sheetViews>
  <sheetFormatPr defaultRowHeight="15"/>
  <cols>
    <col min="1" max="1" width="8.7109375" bestFit="1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12" width="11.85546875" customWidth="1"/>
    <col min="13" max="13" width="12.140625" customWidth="1"/>
  </cols>
  <sheetData>
    <row r="1" spans="1:13" s="2" customFormat="1" ht="35.25" customHeight="1">
      <c r="A1" s="285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7"/>
    </row>
    <row r="2" spans="1:13" s="2" customFormat="1" ht="35.25" customHeight="1" thickBot="1">
      <c r="A2" s="315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7"/>
    </row>
    <row r="3" spans="1:13" s="2" customFormat="1" ht="15.75" thickTop="1">
      <c r="A3" s="16" t="s">
        <v>7</v>
      </c>
      <c r="B3" s="8" t="s">
        <v>33</v>
      </c>
      <c r="C3" s="8"/>
      <c r="D3" s="9"/>
      <c r="E3" s="10"/>
      <c r="F3" s="11"/>
      <c r="G3" s="26"/>
      <c r="H3" s="26"/>
      <c r="I3" s="26"/>
      <c r="J3" s="26"/>
      <c r="K3" s="26"/>
      <c r="L3" s="26"/>
      <c r="M3" s="32"/>
    </row>
    <row r="4" spans="1:13" s="2" customFormat="1">
      <c r="A4" s="16" t="s">
        <v>8</v>
      </c>
      <c r="B4" s="8" t="s">
        <v>93</v>
      </c>
      <c r="C4" s="8"/>
      <c r="D4" s="9"/>
      <c r="E4" s="10"/>
      <c r="F4" s="11"/>
      <c r="G4" s="12"/>
      <c r="H4" s="12"/>
      <c r="I4" s="12"/>
      <c r="J4" s="12"/>
      <c r="K4" s="12"/>
      <c r="L4" s="12"/>
      <c r="M4" s="32"/>
    </row>
    <row r="5" spans="1:13" s="2" customFormat="1" ht="15.75" thickBot="1">
      <c r="A5" s="17" t="s">
        <v>9</v>
      </c>
      <c r="B5" s="18" t="s">
        <v>102</v>
      </c>
      <c r="C5" s="18"/>
      <c r="D5" s="19"/>
      <c r="E5" s="20"/>
      <c r="F5" s="21"/>
      <c r="G5" s="22"/>
      <c r="H5" s="23"/>
      <c r="I5" s="24"/>
      <c r="J5" s="24"/>
      <c r="K5" s="24"/>
      <c r="L5" s="24"/>
      <c r="M5" s="33"/>
    </row>
    <row r="6" spans="1:13" ht="16.149999999999999" customHeight="1" thickTop="1">
      <c r="A6" s="34" t="s">
        <v>34</v>
      </c>
      <c r="B6" s="25" t="s">
        <v>35</v>
      </c>
      <c r="C6" s="25" t="s">
        <v>36</v>
      </c>
      <c r="D6" s="25" t="s">
        <v>37</v>
      </c>
      <c r="E6" s="25" t="s">
        <v>94</v>
      </c>
      <c r="F6" s="25" t="s">
        <v>95</v>
      </c>
      <c r="G6" s="25" t="s">
        <v>96</v>
      </c>
      <c r="H6" s="25" t="s">
        <v>97</v>
      </c>
      <c r="I6" s="25" t="s">
        <v>98</v>
      </c>
      <c r="J6" s="25" t="s">
        <v>99</v>
      </c>
      <c r="K6" s="25" t="s">
        <v>100</v>
      </c>
      <c r="L6" s="25" t="s">
        <v>101</v>
      </c>
      <c r="M6" s="35" t="s">
        <v>38</v>
      </c>
    </row>
    <row r="7" spans="1:13" ht="12" customHeight="1">
      <c r="A7" s="309">
        <f>ORÇAMENTO!A7</f>
        <v>1</v>
      </c>
      <c r="B7" s="311" t="str">
        <f>ORÇAMENTO!B7</f>
        <v>SERVIÇOS PRELIMINARES</v>
      </c>
      <c r="C7" s="313" t="e">
        <f>ORÇAMENTO!#REF!</f>
        <v>#REF!</v>
      </c>
      <c r="D7" s="50">
        <v>0.16800000000000001</v>
      </c>
      <c r="E7" s="50">
        <v>4.4999999999999998E-2</v>
      </c>
      <c r="F7" s="50">
        <v>4.4999999999999998E-2</v>
      </c>
      <c r="G7" s="50">
        <v>0.1245</v>
      </c>
      <c r="H7" s="50">
        <v>0.1235</v>
      </c>
      <c r="I7" s="50">
        <v>0.1235</v>
      </c>
      <c r="J7" s="50">
        <v>0.1235</v>
      </c>
      <c r="K7" s="50">
        <v>0.1235</v>
      </c>
      <c r="L7" s="50">
        <v>0.1235</v>
      </c>
      <c r="M7" s="36">
        <f t="shared" ref="M7:M20" si="0">SUM(D7:L7)</f>
        <v>0.99999999999999978</v>
      </c>
    </row>
    <row r="8" spans="1:13" ht="13.15" customHeight="1">
      <c r="A8" s="310"/>
      <c r="B8" s="312"/>
      <c r="C8" s="314"/>
      <c r="D8" s="28" t="e">
        <f t="shared" ref="D8:J8" si="1">ROUND($C$7*D7,2)</f>
        <v>#REF!</v>
      </c>
      <c r="E8" s="28" t="e">
        <f t="shared" si="1"/>
        <v>#REF!</v>
      </c>
      <c r="F8" s="28" t="e">
        <f t="shared" si="1"/>
        <v>#REF!</v>
      </c>
      <c r="G8" s="28" t="e">
        <f t="shared" si="1"/>
        <v>#REF!</v>
      </c>
      <c r="H8" s="28" t="e">
        <f t="shared" si="1"/>
        <v>#REF!</v>
      </c>
      <c r="I8" s="28" t="e">
        <f t="shared" si="1"/>
        <v>#REF!</v>
      </c>
      <c r="J8" s="28" t="e">
        <f t="shared" si="1"/>
        <v>#REF!</v>
      </c>
      <c r="K8" s="28" t="e">
        <f>ROUNDDOWN($C$7*K7,2)</f>
        <v>#REF!</v>
      </c>
      <c r="L8" s="28" t="e">
        <f>ROUNDDOWN($C$7*L7,2)</f>
        <v>#REF!</v>
      </c>
      <c r="M8" s="37" t="e">
        <f t="shared" si="0"/>
        <v>#REF!</v>
      </c>
    </row>
    <row r="9" spans="1:13" ht="12" customHeight="1">
      <c r="A9" s="309">
        <f>ORÇAMENTO!A59</f>
        <v>4</v>
      </c>
      <c r="B9" s="311" t="str">
        <f>ORÇAMENTO!B59</f>
        <v>MUROS DE GABIÕES</v>
      </c>
      <c r="C9" s="313" t="e">
        <f>ORÇAMENTO!#REF!</f>
        <v>#REF!</v>
      </c>
      <c r="D9" s="50">
        <v>0.15</v>
      </c>
      <c r="E9" s="50">
        <v>0.1</v>
      </c>
      <c r="F9" s="50">
        <v>0.1875</v>
      </c>
      <c r="G9" s="50">
        <v>0.1875</v>
      </c>
      <c r="H9" s="50">
        <v>0.1875</v>
      </c>
      <c r="I9" s="50">
        <v>0.1875</v>
      </c>
      <c r="J9" s="29"/>
      <c r="K9" s="29"/>
      <c r="L9" s="29"/>
      <c r="M9" s="36">
        <f t="shared" si="0"/>
        <v>1</v>
      </c>
    </row>
    <row r="10" spans="1:13" ht="13.15" customHeight="1">
      <c r="A10" s="310"/>
      <c r="B10" s="312"/>
      <c r="C10" s="314"/>
      <c r="D10" s="28" t="e">
        <f>ROUND($C$9*D9,2)</f>
        <v>#REF!</v>
      </c>
      <c r="E10" s="28" t="e">
        <f t="shared" ref="E10:I10" si="2">ROUND($C$9*E9,2)</f>
        <v>#REF!</v>
      </c>
      <c r="F10" s="28" t="e">
        <f>ROUNDUP($C$9*F9,2)</f>
        <v>#REF!</v>
      </c>
      <c r="G10" s="28" t="e">
        <f t="shared" si="2"/>
        <v>#REF!</v>
      </c>
      <c r="H10" s="28" t="e">
        <f t="shared" si="2"/>
        <v>#REF!</v>
      </c>
      <c r="I10" s="28" t="e">
        <f t="shared" si="2"/>
        <v>#REF!</v>
      </c>
      <c r="J10" s="30"/>
      <c r="K10" s="30"/>
      <c r="L10" s="30"/>
      <c r="M10" s="37" t="e">
        <f t="shared" si="0"/>
        <v>#REF!</v>
      </c>
    </row>
    <row r="11" spans="1:13" ht="12" customHeight="1">
      <c r="A11" s="309" t="e">
        <f>ORÇAMENTO!#REF!</f>
        <v>#REF!</v>
      </c>
      <c r="B11" s="311" t="e">
        <f>ORÇAMENTO!#REF!</f>
        <v>#REF!</v>
      </c>
      <c r="C11" s="313" t="e">
        <f>ORÇAMENTO!#REF!</f>
        <v>#REF!</v>
      </c>
      <c r="D11" s="29"/>
      <c r="E11" s="50">
        <v>0.2</v>
      </c>
      <c r="F11" s="50">
        <v>0.2</v>
      </c>
      <c r="G11" s="50">
        <v>0.2</v>
      </c>
      <c r="H11" s="50">
        <v>0.2</v>
      </c>
      <c r="I11" s="50">
        <v>0.2</v>
      </c>
      <c r="J11" s="29"/>
      <c r="K11" s="29"/>
      <c r="L11" s="29"/>
      <c r="M11" s="36">
        <f t="shared" si="0"/>
        <v>1</v>
      </c>
    </row>
    <row r="12" spans="1:13" ht="13.15" customHeight="1">
      <c r="A12" s="310"/>
      <c r="B12" s="312"/>
      <c r="C12" s="314"/>
      <c r="D12" s="30"/>
      <c r="E12" s="28" t="e">
        <f>ROUND($C$11*E11,2)</f>
        <v>#REF!</v>
      </c>
      <c r="F12" s="28" t="e">
        <f t="shared" ref="F12:I12" si="3">ROUND($C$11*F11,2)</f>
        <v>#REF!</v>
      </c>
      <c r="G12" s="28" t="e">
        <f t="shared" si="3"/>
        <v>#REF!</v>
      </c>
      <c r="H12" s="28" t="e">
        <f t="shared" si="3"/>
        <v>#REF!</v>
      </c>
      <c r="I12" s="28" t="e">
        <f t="shared" si="3"/>
        <v>#REF!</v>
      </c>
      <c r="J12" s="30"/>
      <c r="K12" s="30"/>
      <c r="L12" s="30"/>
      <c r="M12" s="37" t="e">
        <f t="shared" si="0"/>
        <v>#REF!</v>
      </c>
    </row>
    <row r="13" spans="1:13" ht="12" customHeight="1">
      <c r="A13" s="309" t="e">
        <f>ORÇAMENTO!#REF!</f>
        <v>#REF!</v>
      </c>
      <c r="B13" s="311" t="e">
        <f>ORÇAMENTO!#REF!</f>
        <v>#REF!</v>
      </c>
      <c r="C13" s="313" t="e">
        <f>ORÇAMENTO!#REF!</f>
        <v>#REF!</v>
      </c>
      <c r="D13" s="29"/>
      <c r="E13" s="29"/>
      <c r="F13" s="50">
        <v>0.13</v>
      </c>
      <c r="G13" s="50">
        <v>0.13</v>
      </c>
      <c r="H13" s="50">
        <v>0.13</v>
      </c>
      <c r="I13" s="50">
        <v>0.12</v>
      </c>
      <c r="J13" s="50">
        <v>0.17</v>
      </c>
      <c r="K13" s="50">
        <v>0.16</v>
      </c>
      <c r="L13" s="50">
        <v>0.16</v>
      </c>
      <c r="M13" s="36">
        <f t="shared" si="0"/>
        <v>1</v>
      </c>
    </row>
    <row r="14" spans="1:13" ht="13.15" customHeight="1">
      <c r="A14" s="310"/>
      <c r="B14" s="312"/>
      <c r="C14" s="314"/>
      <c r="D14" s="30"/>
      <c r="E14" s="30"/>
      <c r="F14" s="28" t="e">
        <f>ROUND($C$13*F13,2)</f>
        <v>#REF!</v>
      </c>
      <c r="G14" s="28" t="e">
        <f t="shared" ref="G14:L14" si="4">ROUND($C$13*G13,2)</f>
        <v>#REF!</v>
      </c>
      <c r="H14" s="28" t="e">
        <f>ROUNDDOWN($C$13*H13,2)</f>
        <v>#REF!</v>
      </c>
      <c r="I14" s="28" t="e">
        <f t="shared" si="4"/>
        <v>#REF!</v>
      </c>
      <c r="J14" s="28" t="e">
        <f t="shared" si="4"/>
        <v>#REF!</v>
      </c>
      <c r="K14" s="28" t="e">
        <f t="shared" si="4"/>
        <v>#REF!</v>
      </c>
      <c r="L14" s="28" t="e">
        <f t="shared" si="4"/>
        <v>#REF!</v>
      </c>
      <c r="M14" s="37" t="e">
        <f t="shared" si="0"/>
        <v>#REF!</v>
      </c>
    </row>
    <row r="15" spans="1:13" ht="12" customHeight="1">
      <c r="A15" s="309" t="e">
        <f>ORÇAMENTO!#REF!</f>
        <v>#REF!</v>
      </c>
      <c r="B15" s="311" t="e">
        <f>ORÇAMENTO!#REF!</f>
        <v>#REF!</v>
      </c>
      <c r="C15" s="313" t="e">
        <f>ORÇAMENTO!#REF!</f>
        <v>#REF!</v>
      </c>
      <c r="D15" s="29"/>
      <c r="E15" s="29"/>
      <c r="F15" s="29"/>
      <c r="G15" s="29"/>
      <c r="H15" s="29"/>
      <c r="I15" s="29"/>
      <c r="J15" s="50">
        <v>0.34</v>
      </c>
      <c r="K15" s="50">
        <v>0.33</v>
      </c>
      <c r="L15" s="50">
        <v>0.33</v>
      </c>
      <c r="M15" s="36">
        <f t="shared" si="0"/>
        <v>1</v>
      </c>
    </row>
    <row r="16" spans="1:13" ht="13.15" customHeight="1">
      <c r="A16" s="310"/>
      <c r="B16" s="312"/>
      <c r="C16" s="314"/>
      <c r="D16" s="30"/>
      <c r="E16" s="30"/>
      <c r="F16" s="30"/>
      <c r="G16" s="30"/>
      <c r="H16" s="30"/>
      <c r="I16" s="30"/>
      <c r="J16" s="28" t="e">
        <f>ROUNDUP($C$15*J15,2)</f>
        <v>#REF!</v>
      </c>
      <c r="K16" s="28" t="e">
        <f t="shared" ref="K16:L16" si="5">ROUND($C$15*K15,2)</f>
        <v>#REF!</v>
      </c>
      <c r="L16" s="28" t="e">
        <f t="shared" si="5"/>
        <v>#REF!</v>
      </c>
      <c r="M16" s="37" t="e">
        <f t="shared" si="0"/>
        <v>#REF!</v>
      </c>
    </row>
    <row r="17" spans="1:13" ht="12" customHeight="1">
      <c r="A17" s="309" t="e">
        <f>ORÇAMENTO!#REF!</f>
        <v>#REF!</v>
      </c>
      <c r="B17" s="311" t="e">
        <f>ORÇAMENTO!#REF!</f>
        <v>#REF!</v>
      </c>
      <c r="C17" s="313" t="e">
        <f>ORÇAMENTO!#REF!</f>
        <v>#REF!</v>
      </c>
      <c r="D17" s="29"/>
      <c r="E17" s="29"/>
      <c r="F17" s="29"/>
      <c r="G17" s="29"/>
      <c r="H17" s="29"/>
      <c r="I17" s="29"/>
      <c r="J17" s="29"/>
      <c r="K17" s="50">
        <v>0.5</v>
      </c>
      <c r="L17" s="50">
        <v>0.5</v>
      </c>
      <c r="M17" s="36">
        <f t="shared" si="0"/>
        <v>1</v>
      </c>
    </row>
    <row r="18" spans="1:13" ht="13.15" customHeight="1">
      <c r="A18" s="310"/>
      <c r="B18" s="312"/>
      <c r="C18" s="314"/>
      <c r="D18" s="30"/>
      <c r="E18" s="30"/>
      <c r="F18" s="30"/>
      <c r="G18" s="30"/>
      <c r="H18" s="30"/>
      <c r="I18" s="30"/>
      <c r="J18" s="30"/>
      <c r="K18" s="28" t="e">
        <f t="shared" ref="K18" si="6">ROUND($C$17*K17,2)</f>
        <v>#REF!</v>
      </c>
      <c r="L18" s="28" t="e">
        <f>ROUNDDOWN($C$17*L17,2)</f>
        <v>#REF!</v>
      </c>
      <c r="M18" s="37" t="e">
        <f t="shared" si="0"/>
        <v>#REF!</v>
      </c>
    </row>
    <row r="19" spans="1:13" ht="12" customHeight="1">
      <c r="A19" s="309" t="e">
        <f>ORÇAMENTO!#REF!</f>
        <v>#REF!</v>
      </c>
      <c r="B19" s="311" t="e">
        <f>ORÇAMENTO!#REF!</f>
        <v>#REF!</v>
      </c>
      <c r="C19" s="313" t="e">
        <f>ORÇAMENTO!#REF!</f>
        <v>#REF!</v>
      </c>
      <c r="D19" s="29"/>
      <c r="E19" s="29"/>
      <c r="F19" s="29"/>
      <c r="G19" s="29"/>
      <c r="H19" s="29"/>
      <c r="I19" s="29"/>
      <c r="J19" s="29"/>
      <c r="K19" s="50">
        <v>0.5</v>
      </c>
      <c r="L19" s="50">
        <v>0.5</v>
      </c>
      <c r="M19" s="36">
        <f t="shared" si="0"/>
        <v>1</v>
      </c>
    </row>
    <row r="20" spans="1:13" ht="13.15" customHeight="1">
      <c r="A20" s="310"/>
      <c r="B20" s="312"/>
      <c r="C20" s="314"/>
      <c r="D20" s="30"/>
      <c r="E20" s="30"/>
      <c r="F20" s="30"/>
      <c r="G20" s="30"/>
      <c r="H20" s="30"/>
      <c r="I20" s="30"/>
      <c r="J20" s="30"/>
      <c r="K20" s="28" t="e">
        <f t="shared" ref="K20:L20" si="7">ROUND($C$19*K19,2)</f>
        <v>#REF!</v>
      </c>
      <c r="L20" s="28" t="e">
        <f t="shared" si="7"/>
        <v>#REF!</v>
      </c>
      <c r="M20" s="37" t="e">
        <f t="shared" si="0"/>
        <v>#REF!</v>
      </c>
    </row>
    <row r="21" spans="1:13" ht="12" customHeight="1">
      <c r="A21" s="38"/>
      <c r="B21" s="27"/>
      <c r="C21" s="320" t="e">
        <f>SUM(C7:C20)</f>
        <v>#REF!</v>
      </c>
      <c r="D21" s="31" t="e">
        <f>SUM(D8,D10,D12,D14,D16,D18,D20)</f>
        <v>#REF!</v>
      </c>
      <c r="E21" s="31" t="e">
        <f t="shared" ref="E21:L21" si="8">SUM(E8,E10,E12,E14,E16,E18,E20)</f>
        <v>#REF!</v>
      </c>
      <c r="F21" s="31" t="e">
        <f t="shared" si="8"/>
        <v>#REF!</v>
      </c>
      <c r="G21" s="31" t="e">
        <f t="shared" si="8"/>
        <v>#REF!</v>
      </c>
      <c r="H21" s="31" t="e">
        <f t="shared" si="8"/>
        <v>#REF!</v>
      </c>
      <c r="I21" s="31" t="e">
        <f t="shared" si="8"/>
        <v>#REF!</v>
      </c>
      <c r="J21" s="31" t="e">
        <f t="shared" si="8"/>
        <v>#REF!</v>
      </c>
      <c r="K21" s="31" t="e">
        <f t="shared" si="8"/>
        <v>#REF!</v>
      </c>
      <c r="L21" s="31" t="e">
        <f t="shared" si="8"/>
        <v>#REF!</v>
      </c>
      <c r="M21" s="318" t="e">
        <f>SUM(M8,M10,M12,M14,M16,M18,M20)</f>
        <v>#REF!</v>
      </c>
    </row>
    <row r="22" spans="1:13" ht="13.15" customHeight="1" thickBot="1">
      <c r="A22" s="39"/>
      <c r="B22" s="40"/>
      <c r="C22" s="321"/>
      <c r="D22" s="41" t="e">
        <f>D21</f>
        <v>#REF!</v>
      </c>
      <c r="E22" s="41" t="e">
        <f>D22+E21</f>
        <v>#REF!</v>
      </c>
      <c r="F22" s="41" t="e">
        <f t="shared" ref="F22:J22" si="9">E22+F21</f>
        <v>#REF!</v>
      </c>
      <c r="G22" s="41" t="e">
        <f t="shared" si="9"/>
        <v>#REF!</v>
      </c>
      <c r="H22" s="41" t="e">
        <f t="shared" si="9"/>
        <v>#REF!</v>
      </c>
      <c r="I22" s="41" t="e">
        <f t="shared" si="9"/>
        <v>#REF!</v>
      </c>
      <c r="J22" s="41" t="e">
        <f t="shared" si="9"/>
        <v>#REF!</v>
      </c>
      <c r="K22" s="41" t="e">
        <f t="shared" ref="K22" si="10">J22+K21</f>
        <v>#REF!</v>
      </c>
      <c r="L22" s="41" t="e">
        <f t="shared" ref="L22" si="11">K22+L21</f>
        <v>#REF!</v>
      </c>
      <c r="M22" s="319"/>
    </row>
  </sheetData>
  <mergeCells count="25">
    <mergeCell ref="A1:M1"/>
    <mergeCell ref="A2:M2"/>
    <mergeCell ref="M21:M22"/>
    <mergeCell ref="C21:C22"/>
    <mergeCell ref="A15:A16"/>
    <mergeCell ref="B15:B16"/>
    <mergeCell ref="C15:C16"/>
    <mergeCell ref="A19:A20"/>
    <mergeCell ref="B19:B20"/>
    <mergeCell ref="C19:C20"/>
    <mergeCell ref="A17:A18"/>
    <mergeCell ref="B17:B18"/>
    <mergeCell ref="C17:C18"/>
    <mergeCell ref="A7:A8"/>
    <mergeCell ref="B7:B8"/>
    <mergeCell ref="C7:C8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</mergeCells>
  <phoneticPr fontId="23" type="noConversion"/>
  <printOptions horizontalCentered="1" verticalCentered="1"/>
  <pageMargins left="0.39370078740157483" right="0.39370078740157483" top="0.39370078740157483" bottom="0.39370078740157483" header="0.39370078740157483" footer="0"/>
  <pageSetup paperSize="9" scale="80" fitToHeight="0" orientation="landscape" r:id="rId1"/>
  <ignoredErrors>
    <ignoredError sqref="F10 H1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COMPOSIÇÃO</vt:lpstr>
      <vt:lpstr>CRONOGRAMA_LICITAÇÃO</vt:lpstr>
      <vt:lpstr>COMPOSIÇÃO!Area_de_impressao</vt:lpstr>
      <vt:lpstr>CRONOGRAMA_LICITAÇÃO!Area_de_impressao</vt:lpstr>
      <vt:lpstr>ORÇAMENTO!Area_de_impressao</vt:lpstr>
      <vt:lpstr>JR_PAGE_ANCHOR_7_1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2020-10-09T15:52:03Z</dcterms:created>
  <dcterms:modified xsi:type="dcterms:W3CDTF">2024-09-27T16:36:19Z</dcterms:modified>
</cp:coreProperties>
</file>